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filterPrivacy="1" defaultThemeVersion="124226"/>
  <xr:revisionPtr revIDLastSave="0" documentId="13_ncr:1_{5A974CCD-F62C-442F-BB97-FC7157F1725C}" xr6:coauthVersionLast="47" xr6:coauthVersionMax="47" xr10:uidLastSave="{00000000-0000-0000-0000-000000000000}"/>
  <bookViews>
    <workbookView xWindow="-110" yWindow="-110" windowWidth="19420" windowHeight="10560" xr2:uid="{00000000-000D-0000-FFFF-FFFF00000000}"/>
  </bookViews>
  <sheets>
    <sheet name="设备技术参数" sheetId="1" r:id="rId1"/>
    <sheet name="试剂量" sheetId="2" r:id="rId2"/>
    <sheet name="耗材量"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4" i="2" l="1"/>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alcChain>
</file>

<file path=xl/sharedStrings.xml><?xml version="1.0" encoding="utf-8"?>
<sst xmlns="http://schemas.openxmlformats.org/spreadsheetml/2006/main" count="311" uniqueCount="152">
  <si>
    <t>设备名称</t>
  </si>
  <si>
    <t>数量（台/套）</t>
  </si>
  <si>
    <t>预算总金额（万元）</t>
  </si>
  <si>
    <t>联系电话：</t>
  </si>
  <si>
    <t>序号</t>
  </si>
  <si>
    <t>技术和性能参数名称</t>
  </si>
  <si>
    <t>备注</t>
  </si>
  <si>
    <t>基本要求</t>
  </si>
  <si>
    <t>资质认证</t>
  </si>
  <si>
    <t>配置需求</t>
  </si>
  <si>
    <t>对设备软件、硬件、器械、配件耗材配置及数量要求</t>
  </si>
  <si>
    <t>软件</t>
  </si>
  <si>
    <t>硬件</t>
  </si>
  <si>
    <t>器械</t>
  </si>
  <si>
    <t>安装要求</t>
  </si>
  <si>
    <t>配套试剂耗材</t>
  </si>
  <si>
    <t>具体年用量详见附件</t>
  </si>
  <si>
    <t>□ 无配套一次性耗材（试剂）</t>
  </si>
  <si>
    <t>备注：1. 加注“*”号的技术指标为关键指标，≥1项未达到招标文件要求，即做废标处理。</t>
  </si>
  <si>
    <t xml:space="preserve">      2.加注“#”号的技术指标为重要指标。</t>
    <phoneticPr fontId="5" type="noConversion"/>
  </si>
  <si>
    <t xml:space="preserve">      3.加注“*”、“#”号的技术指标均需投标企业提供证明材料。</t>
    <phoneticPr fontId="5" type="noConversion"/>
  </si>
  <si>
    <t>此设备应达到的基本技术指标、重点技术指标、关键性技术指标、报警及安全要求、不良事件情况等</t>
    <phoneticPr fontId="5" type="noConversion"/>
  </si>
  <si>
    <t>合理医疗小组签字：                                                                         日期：</t>
    <phoneticPr fontId="5" type="noConversion"/>
  </si>
  <si>
    <t>参数和性能要求</t>
    <phoneticPr fontId="5" type="noConversion"/>
  </si>
  <si>
    <t>联系人：</t>
    <phoneticPr fontId="5" type="noConversion"/>
  </si>
  <si>
    <t>配套医用耗材（试剂）需求</t>
    <phoneticPr fontId="5" type="noConversion"/>
  </si>
  <si>
    <t>临床科室</t>
    <phoneticPr fontId="5" type="noConversion"/>
  </si>
  <si>
    <t>医疗设备技术参数需求表</t>
    <phoneticPr fontId="5" type="noConversion"/>
  </si>
  <si>
    <t>试剂名称</t>
  </si>
  <si>
    <t>试剂品牌</t>
  </si>
  <si>
    <t>试剂开放/封闭</t>
  </si>
  <si>
    <t>试剂年用量（盒/瓶）</t>
  </si>
  <si>
    <t>年检测人次</t>
  </si>
  <si>
    <t>年使用试剂总金额（元）</t>
  </si>
  <si>
    <t>检测项目医保收费名称</t>
  </si>
  <si>
    <t>医保代码</t>
  </si>
  <si>
    <t>项目收费金额（元）</t>
  </si>
  <si>
    <t>年收费金额（元）</t>
  </si>
  <si>
    <t>设备技术和性能参数</t>
    <phoneticPr fontId="5" type="noConversion"/>
  </si>
  <si>
    <t>耗材/试剂性能参数</t>
    <phoneticPr fontId="5" type="noConversion"/>
  </si>
  <si>
    <t>序号</t>
    <phoneticPr fontId="5" type="noConversion"/>
  </si>
  <si>
    <t>在用试剂单价（元）</t>
    <phoneticPr fontId="5" type="noConversion"/>
  </si>
  <si>
    <t>医疗设备配套试剂用量需求表</t>
    <phoneticPr fontId="5" type="noConversion"/>
  </si>
  <si>
    <t>耗材名称</t>
    <phoneticPr fontId="5" type="noConversion"/>
  </si>
  <si>
    <t>开放/封闭</t>
    <phoneticPr fontId="5" type="noConversion"/>
  </si>
  <si>
    <t>预估年使用人次</t>
    <phoneticPr fontId="5" type="noConversion"/>
  </si>
  <si>
    <t>耗材预估年使用总金额（万元）</t>
    <phoneticPr fontId="5" type="noConversion"/>
  </si>
  <si>
    <t>耗材单价（元）</t>
    <phoneticPr fontId="5" type="noConversion"/>
  </si>
  <si>
    <t>是否有医保编码</t>
    <phoneticPr fontId="5" type="noConversion"/>
  </si>
  <si>
    <t>数量
（台/套）</t>
    <phoneticPr fontId="5" type="noConversion"/>
  </si>
  <si>
    <t>预算总金额
（万元）</t>
    <phoneticPr fontId="5" type="noConversion"/>
  </si>
  <si>
    <t>医疗设备配套耗材用量需求表</t>
    <phoneticPr fontId="5" type="noConversion"/>
  </si>
  <si>
    <t>特定蛋白分析仪</t>
    <phoneticPr fontId="5" type="noConversion"/>
  </si>
  <si>
    <t>检验科</t>
    <phoneticPr fontId="5" type="noConversion"/>
  </si>
  <si>
    <t>李畅</t>
    <phoneticPr fontId="5" type="noConversion"/>
  </si>
  <si>
    <t>主要用于心血管疾病、类风湿性疾病、感染性疾病、肾脏疾病和其他疾病在内的相关特殊蛋白质的检测。</t>
    <phoneticPr fontId="5" type="noConversion"/>
  </si>
  <si>
    <t>仪器及所用试剂要求三证齐全（医疗器械注册证、生产经营许可证、营业执照），无需注册症的辅助用品除外</t>
    <phoneticPr fontId="5" type="noConversion"/>
  </si>
  <si>
    <t>*负责与医院现有LIS系统对接，费用由卖方承担。</t>
    <phoneticPr fontId="5" type="noConversion"/>
  </si>
  <si>
    <t>#测试速度≥200测试/小时。</t>
    <phoneticPr fontId="5" type="noConversion"/>
  </si>
  <si>
    <t>可兼容样本原始管、样品杯、样品管等多种上样方式，具有样本液面感应功能，可对样本、试剂、标准品和质控品进行条码识别，减少人为差错。</t>
    <phoneticPr fontId="5" type="noConversion"/>
  </si>
  <si>
    <t>具备双向主机接口，可以连接LIS系统双向传输数据。</t>
    <phoneticPr fontId="5" type="noConversion"/>
  </si>
  <si>
    <t>#具有跟踪一些新项目如游离轻链检测等的能力</t>
    <phoneticPr fontId="5" type="noConversion"/>
  </si>
  <si>
    <t>检测菜单广泛，支持包括心血管疾病、类风湿性疾病、感染性疾病、肾脏疾病和其他疾病的相关检测项目。</t>
    <phoneticPr fontId="5" type="noConversion"/>
  </si>
  <si>
    <t>检测方法</t>
    <phoneticPr fontId="5" type="noConversion"/>
  </si>
  <si>
    <t>测试速度</t>
    <phoneticPr fontId="5" type="noConversion"/>
  </si>
  <si>
    <t>项目菜单</t>
    <phoneticPr fontId="5" type="noConversion"/>
  </si>
  <si>
    <t>运行方式</t>
    <phoneticPr fontId="5" type="noConversion"/>
  </si>
  <si>
    <t>样本类型</t>
    <phoneticPr fontId="5" type="noConversion"/>
  </si>
  <si>
    <t>稀释功能</t>
    <phoneticPr fontId="5" type="noConversion"/>
  </si>
  <si>
    <t>传输方式</t>
    <phoneticPr fontId="5" type="noConversion"/>
  </si>
  <si>
    <t>扩展能力</t>
    <phoneticPr fontId="5" type="noConversion"/>
  </si>
  <si>
    <t>#具有抗原过量检测功能，并可以自动进行样本稀释检测。</t>
    <phoneticPr fontId="5" type="noConversion"/>
  </si>
  <si>
    <t>补体C3</t>
  </si>
  <si>
    <t>补体C4</t>
  </si>
  <si>
    <t>抗"O"</t>
  </si>
  <si>
    <t>类风湿因子</t>
  </si>
  <si>
    <t>脑脊液白蛋白</t>
  </si>
  <si>
    <t>铜蓝蛋白</t>
  </si>
  <si>
    <t>κ-轻链</t>
    <phoneticPr fontId="11" type="noConversion"/>
  </si>
  <si>
    <t>λ-轻链</t>
    <phoneticPr fontId="11" type="noConversion"/>
  </si>
  <si>
    <t>血清IgA</t>
    <phoneticPr fontId="12" type="noConversion"/>
  </si>
  <si>
    <t>血清IgE</t>
    <phoneticPr fontId="12" type="noConversion"/>
  </si>
  <si>
    <t>样本释放剂</t>
    <phoneticPr fontId="11" type="noConversion"/>
  </si>
  <si>
    <t>血清IgG</t>
    <phoneticPr fontId="12" type="noConversion"/>
  </si>
  <si>
    <t>血清IgM</t>
    <phoneticPr fontId="12" type="noConversion"/>
  </si>
  <si>
    <t>转铁蛋白</t>
    <phoneticPr fontId="12" type="noConversion"/>
  </si>
  <si>
    <t>IGG4</t>
  </si>
  <si>
    <t>样本密度分离液</t>
  </si>
  <si>
    <t>CSC清洗液</t>
  </si>
  <si>
    <t>尿α1微球蛋白</t>
  </si>
  <si>
    <t>CRP</t>
  </si>
  <si>
    <t>可溶性转铁蛋白受体</t>
  </si>
  <si>
    <t>SAA</t>
  </si>
  <si>
    <t>缺糖基转铁蛋白</t>
  </si>
  <si>
    <t>α1酸性糖蛋白</t>
  </si>
  <si>
    <t>α1抗胰蛋白酶</t>
  </si>
  <si>
    <t>α2巨球蛋白</t>
  </si>
  <si>
    <t>IGG1</t>
  </si>
  <si>
    <t>IGG2</t>
  </si>
  <si>
    <t>缓冲液</t>
    <phoneticPr fontId="12" type="noConversion"/>
  </si>
  <si>
    <t>稀释液</t>
    <phoneticPr fontId="11" type="noConversion"/>
  </si>
  <si>
    <t>稀释杯</t>
    <phoneticPr fontId="11" type="noConversion"/>
  </si>
  <si>
    <t>比色杯</t>
    <phoneticPr fontId="11" type="noConversion"/>
  </si>
  <si>
    <t>血定标</t>
    <phoneticPr fontId="11" type="noConversion"/>
  </si>
  <si>
    <t>尿定标</t>
    <phoneticPr fontId="11" type="noConversion"/>
  </si>
  <si>
    <t>添加剂</t>
    <phoneticPr fontId="11" type="noConversion"/>
  </si>
  <si>
    <t>风湿类定标品</t>
  </si>
  <si>
    <t>蛋白质控低</t>
    <phoneticPr fontId="11" type="noConversion"/>
  </si>
  <si>
    <t>蛋白质控中</t>
    <phoneticPr fontId="11" type="noConversion"/>
  </si>
  <si>
    <t>蛋白质控高</t>
    <phoneticPr fontId="11" type="noConversion"/>
  </si>
  <si>
    <t>风湿质控低</t>
    <phoneticPr fontId="11" type="noConversion"/>
  </si>
  <si>
    <t>风湿质控高</t>
    <phoneticPr fontId="11" type="noConversion"/>
  </si>
  <si>
    <t>尿转铁蛋白</t>
    <phoneticPr fontId="12" type="noConversion"/>
  </si>
  <si>
    <t>4.10</t>
    <phoneticPr fontId="5" type="noConversion"/>
  </si>
  <si>
    <t>4.20</t>
    <phoneticPr fontId="5" type="noConversion"/>
  </si>
  <si>
    <t>4.30</t>
    <phoneticPr fontId="5" type="noConversion"/>
  </si>
  <si>
    <t>4.40</t>
    <phoneticPr fontId="5" type="noConversion"/>
  </si>
  <si>
    <t>*1.试剂及仪器在上海市或国家卫健委临检中心室内或室间质评有分组或菜单包含品牌。
*2.试剂三证齐全，且在有效期内。
#3.试剂批号应保持一定的连续性，一般批号更换不超过三次/年。
4.试剂效期一般应为一年以上，送到医院及科室时效期剩余应不少于半年。
5.校准品为原厂原配专用校准品，溯源性至标准物质或参考方法等。
6.全程冷链运输，试剂应及时配送，一般在收到订单一周内配送，个别急用试剂应随时响应加急配送
7.遇有突发的试剂质量、运输等问题须及时免费退换，涉及试剂的不良事件须在2小时内响应，本地有派驻机构及人员最佳。</t>
    <phoneticPr fontId="5" type="noConversion"/>
  </si>
  <si>
    <t>控制电脑1套（含主机、键盘、鼠标、连接线），预装原版控制软件</t>
    <phoneticPr fontId="5" type="noConversion"/>
  </si>
  <si>
    <t>仪器主机1台、废液桶1个、管路1套、样本架1套、试剂架一套</t>
    <phoneticPr fontId="5" type="noConversion"/>
  </si>
  <si>
    <t>3.10</t>
    <phoneticPr fontId="5" type="noConversion"/>
  </si>
  <si>
    <t>*整机(含电脑)保修≥6年</t>
    <phoneticPr fontId="5" type="noConversion"/>
  </si>
  <si>
    <t>#由原厂进行年度校准及保养。</t>
    <phoneticPr fontId="5" type="noConversion"/>
  </si>
  <si>
    <t>保修期</t>
    <phoneticPr fontId="5" type="noConversion"/>
  </si>
  <si>
    <t>原厂负责售后服务，工程师和技术人员随时提供技术支持服务，故障维修有24小时内上门服务能力。</t>
    <phoneticPr fontId="5" type="noConversion"/>
  </si>
  <si>
    <t>售后维修</t>
    <phoneticPr fontId="5" type="noConversion"/>
  </si>
  <si>
    <t>校准保养</t>
    <phoneticPr fontId="5" type="noConversion"/>
  </si>
  <si>
    <r>
      <t>*采用散射比浊技术或透射比浊技术的</t>
    </r>
    <r>
      <rPr>
        <sz val="10"/>
        <color theme="1"/>
        <rFont val="宋体"/>
        <family val="3"/>
        <charset val="134"/>
      </rPr>
      <t>特定蛋白仪（不含具有比浊功能的生化仪或生化模块）</t>
    </r>
    <r>
      <rPr>
        <sz val="10"/>
        <color rgb="FF000000"/>
        <rFont val="宋体"/>
        <family val="3"/>
        <charset val="134"/>
      </rPr>
      <t>。</t>
    </r>
    <phoneticPr fontId="5" type="noConversion"/>
  </si>
  <si>
    <r>
      <t>#全自动化运行，使用灵活，操作人员</t>
    </r>
    <r>
      <rPr>
        <sz val="10"/>
        <color theme="1"/>
        <rFont val="宋体"/>
        <family val="3"/>
        <charset val="134"/>
      </rPr>
      <t>对样本和试剂均可随时加载</t>
    </r>
    <r>
      <rPr>
        <sz val="10"/>
        <color rgb="FF000000"/>
        <rFont val="宋体"/>
        <family val="3"/>
        <charset val="134"/>
      </rPr>
      <t>。</t>
    </r>
    <phoneticPr fontId="5" type="noConversion"/>
  </si>
  <si>
    <r>
      <rPr>
        <sz val="10"/>
        <color theme="1"/>
        <rFont val="Wingdings 2"/>
        <family val="1"/>
        <charset val="2"/>
      </rPr>
      <t>R</t>
    </r>
    <r>
      <rPr>
        <sz val="10"/>
        <color theme="1"/>
        <rFont val="宋体"/>
        <family val="3"/>
        <charset val="134"/>
      </rPr>
      <t xml:space="preserve">有配套一次性耗材（试剂）   （□ 开放 </t>
    </r>
    <r>
      <rPr>
        <sz val="10"/>
        <color theme="1"/>
        <rFont val="Wingdings 2"/>
        <family val="1"/>
        <charset val="2"/>
      </rPr>
      <t>R</t>
    </r>
    <r>
      <rPr>
        <sz val="10"/>
        <color theme="1"/>
        <rFont val="宋体"/>
        <family val="3"/>
        <charset val="134"/>
      </rPr>
      <t xml:space="preserve"> 封闭）</t>
    </r>
    <phoneticPr fontId="5" type="noConversion"/>
  </si>
  <si>
    <t>西门子</t>
    <phoneticPr fontId="11" type="noConversion"/>
  </si>
  <si>
    <t>封闭</t>
    <phoneticPr fontId="11" type="noConversion"/>
  </si>
  <si>
    <t>单项补体测定b(免疫散射比浊法)</t>
  </si>
  <si>
    <t>250401020b</t>
  </si>
  <si>
    <t>抗链球菌溶血素O(ASO)</t>
  </si>
  <si>
    <t>250403043b</t>
  </si>
  <si>
    <t>类风湿因子（RF）测定</t>
  </si>
  <si>
    <t>250402035b</t>
  </si>
  <si>
    <t>250301012c</t>
  </si>
  <si>
    <t>铜蓝蛋白测定</t>
  </si>
  <si>
    <t>250401028b</t>
  </si>
  <si>
    <t>轻链KAPPA、LAMBDA定量b(K-LC，λ-LC)</t>
  </si>
  <si>
    <t>250401027b</t>
  </si>
  <si>
    <t>免疫球蛋白定量b+(IgA、M、G、E</t>
  </si>
  <si>
    <t>250401023b</t>
  </si>
  <si>
    <t>血清转铁蛋白</t>
  </si>
  <si>
    <t>250301007b</t>
  </si>
  <si>
    <t>免疫球蛋白亚类</t>
    <phoneticPr fontId="11" type="noConversion"/>
  </si>
  <si>
    <t>250401003b</t>
    <phoneticPr fontId="11" type="noConversion"/>
  </si>
  <si>
    <t>质控定标品</t>
    <phoneticPr fontId="11" type="noConversion"/>
  </si>
  <si>
    <t>合计</t>
    <phoneticPr fontId="5" type="noConversion"/>
  </si>
  <si>
    <t>否</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</si>
</sst>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_);[Red]\(0.00\)"/>
    <numFmt numFmtId="181" formatCode="#,##0.00_ "/>
    <numFmt numFmtId="182" formatCode="###,###,###.00"/>
  </numFmts>
  <fonts count="20">
    <font>
      <sz val="11"/>
      <color theme="1"/>
      <name val="宋体"/>
      <family val="2"/>
      <scheme val="minor"/>
    </font>
    <font>
      <sz val="11"/>
      <color theme="1"/>
      <name val="黑体"/>
      <family val="3"/>
      <charset val="134"/>
    </font>
    <font>
      <sz val="11"/>
      <color theme="1"/>
      <name val="宋体"/>
      <family val="3"/>
      <charset val="134"/>
    </font>
    <font>
      <sz val="10"/>
      <color theme="1"/>
      <name val="宋体"/>
      <family val="3"/>
      <charset val="134"/>
    </font>
    <font>
      <sz val="9"/>
      <color theme="1"/>
      <name val="宋体"/>
      <family val="3"/>
      <charset val="134"/>
    </font>
    <font>
      <sz val="9"/>
      <name val="宋体"/>
      <family val="3"/>
      <charset val="134"/>
      <scheme val="minor"/>
    </font>
    <font>
      <sz val="18"/>
      <color theme="1"/>
      <name val="方正小标宋简体"/>
      <family val="4"/>
      <charset val="134"/>
    </font>
    <font>
      <b/>
      <sz val="9"/>
      <color theme="1"/>
      <name val="宋体"/>
      <family val="3"/>
      <charset val="134"/>
    </font>
    <font>
      <sz val="16"/>
      <color theme="1"/>
      <name val="宋体"/>
      <family val="3"/>
      <charset val="134"/>
      <scheme val="minor"/>
    </font>
    <font>
      <sz val="20"/>
      <color theme="1"/>
      <name val="宋体"/>
      <family val="3"/>
      <charset val="134"/>
      <scheme val="minor"/>
    </font>
    <font>
      <b/>
      <sz val="10"/>
      <color theme="1"/>
      <name val="宋体"/>
      <family val="3"/>
      <charset val="134"/>
      <scheme val="minor"/>
    </font>
    <font>
      <sz val="9"/>
      <name val="宋体"/>
      <family val="2"/>
      <charset val="134"/>
      <scheme val="minor"/>
    </font>
    <font>
      <sz val="9"/>
      <name val="宋体"/>
      <family val="3"/>
      <charset val="134"/>
    </font>
    <font>
      <sz val="9"/>
      <color theme="1"/>
      <name val="宋体"/>
      <family val="3"/>
      <charset val="134"/>
      <scheme val="minor"/>
    </font>
    <font>
      <sz val="10"/>
      <color rgb="FF000000"/>
      <name val="宋体"/>
      <family val="3"/>
      <charset val="134"/>
    </font>
    <font>
      <sz val="10"/>
      <color rgb="FF000000"/>
      <name val="宋体"/>
      <family val="3"/>
      <charset val="134"/>
      <scheme val="minor"/>
    </font>
    <font>
      <sz val="10"/>
      <color theme="1"/>
      <name val="宋体"/>
      <family val="3"/>
      <charset val="134"/>
      <scheme val="minor"/>
    </font>
    <font>
      <sz val="10"/>
      <color theme="1"/>
      <name val="Wingdings 2"/>
      <family val="1"/>
      <charset val="2"/>
    </font>
    <font>
      <sz val="10"/>
      <color theme="1"/>
      <name val="宋体"/>
      <family val="1"/>
      <charset val="2"/>
    </font>
    <font>
      <sz val="9"/>
      <color theme="1"/>
      <name val="宋体"/>
      <family val="2"/>
      <scheme val="minor"/>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86">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9" xfId="0" applyFont="1" applyBorder="1" applyAlignment="1">
      <alignment vertical="center" wrapText="1"/>
    </xf>
    <xf numFmtId="0" fontId="4" fillId="0" borderId="1" xfId="0" applyFont="1" applyBorder="1" applyAlignment="1">
      <alignment vertical="center" wrapText="1"/>
    </xf>
    <xf numFmtId="0" fontId="1" fillId="0" borderId="4" xfId="0" applyFont="1" applyBorder="1" applyAlignment="1">
      <alignment horizontal="center" vertical="center" wrapText="1"/>
    </xf>
    <xf numFmtId="0" fontId="7" fillId="3" borderId="1" xfId="0" applyFont="1" applyFill="1" applyBorder="1" applyAlignment="1">
      <alignment horizontal="center" vertical="center" wrapText="1"/>
    </xf>
    <xf numFmtId="176"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1" xfId="0" applyFont="1" applyBorder="1" applyAlignment="1">
      <alignment horizontal="left"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0" xfId="0" applyFont="1" applyBorder="1" applyAlignment="1">
      <alignment horizontal="left" vertical="center" wrapText="1"/>
    </xf>
    <xf numFmtId="0" fontId="3" fillId="0" borderId="6" xfId="0" applyFont="1" applyBorder="1" applyAlignment="1">
      <alignment horizontal="left"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9" fillId="0" borderId="11" xfId="0" applyFont="1" applyBorder="1" applyAlignment="1">
      <alignment horizontal="center" vertical="center"/>
    </xf>
    <xf numFmtId="0" fontId="1" fillId="2" borderId="1" xfId="0" applyFont="1" applyFill="1" applyBorder="1" applyAlignment="1">
      <alignment horizontal="center" vertical="center" wrapText="1"/>
    </xf>
    <xf numFmtId="0" fontId="8" fillId="0" borderId="11" xfId="0" applyFont="1" applyBorder="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13" fillId="0" borderId="1" xfId="0" applyFont="1" applyBorder="1" applyAlignment="1">
      <alignment horizontal="left" vertical="center"/>
    </xf>
    <xf numFmtId="0" fontId="3" fillId="0" borderId="12" xfId="0"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0" xfId="0" applyFont="1" applyBorder="1" applyAlignment="1">
      <alignment horizontal="left" vertical="top" wrapText="1"/>
    </xf>
    <xf numFmtId="0" fontId="3" fillId="0" borderId="6" xfId="0" applyFont="1" applyBorder="1" applyAlignment="1">
      <alignment horizontal="left" vertical="top" wrapText="1"/>
    </xf>
    <xf numFmtId="0" fontId="3" fillId="0" borderId="13" xfId="0" applyFont="1" applyBorder="1" applyAlignment="1">
      <alignment horizontal="left" vertical="top" wrapText="1"/>
    </xf>
    <xf numFmtId="0" fontId="3" fillId="0" borderId="0" xfId="0" applyFont="1" applyBorder="1" applyAlignment="1">
      <alignment horizontal="left" vertical="top" wrapText="1"/>
    </xf>
    <xf numFmtId="0" fontId="3" fillId="0" borderId="14" xfId="0" applyFont="1" applyBorder="1" applyAlignment="1">
      <alignment horizontal="left" vertical="top" wrapText="1"/>
    </xf>
    <xf numFmtId="0" fontId="3" fillId="0" borderId="7" xfId="0" applyFont="1" applyBorder="1" applyAlignment="1">
      <alignment horizontal="left" vertical="top" wrapText="1"/>
    </xf>
    <xf numFmtId="0" fontId="3" fillId="0" borderId="11"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center" vertical="top" wrapText="1"/>
    </xf>
    <xf numFmtId="0" fontId="3" fillId="0" borderId="12" xfId="0" applyFont="1" applyBorder="1" applyAlignment="1">
      <alignment horizontal="center" vertical="top" wrapText="1"/>
    </xf>
    <xf numFmtId="0" fontId="3" fillId="0" borderId="15" xfId="0" applyFont="1" applyBorder="1" applyAlignment="1">
      <alignment horizontal="center" vertical="top" wrapText="1"/>
    </xf>
    <xf numFmtId="49" fontId="3" fillId="0" borderId="1" xfId="0" applyNumberFormat="1" applyFont="1" applyBorder="1" applyAlignment="1">
      <alignment horizontal="center" vertical="center" wrapText="1"/>
    </xf>
    <xf numFmtId="0" fontId="14" fillId="0" borderId="1" xfId="0" applyFont="1" applyBorder="1" applyAlignment="1">
      <alignment horizontal="left" vertical="center" wrapText="1"/>
    </xf>
    <xf numFmtId="0" fontId="15" fillId="0" borderId="1" xfId="0" applyFont="1" applyBorder="1" applyAlignment="1">
      <alignment horizontal="left" vertical="center"/>
    </xf>
    <xf numFmtId="0" fontId="15" fillId="0" borderId="2" xfId="0" applyFont="1" applyBorder="1" applyAlignment="1">
      <alignment horizontal="left" vertical="center"/>
    </xf>
    <xf numFmtId="0" fontId="15" fillId="0" borderId="3" xfId="0" applyFont="1" applyBorder="1" applyAlignment="1">
      <alignment horizontal="left" vertical="center"/>
    </xf>
    <xf numFmtId="0" fontId="15" fillId="0" borderId="4" xfId="0" applyFont="1" applyBorder="1" applyAlignment="1">
      <alignment horizontal="lef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8" fillId="0" borderId="5" xfId="0" applyFont="1" applyBorder="1" applyAlignment="1">
      <alignment horizontal="left" vertical="center" wrapText="1"/>
    </xf>
    <xf numFmtId="181" fontId="4" fillId="0" borderId="1" xfId="0" applyNumberFormat="1" applyFont="1" applyBorder="1" applyAlignment="1">
      <alignment horizontal="left" vertical="center"/>
    </xf>
    <xf numFmtId="0" fontId="4" fillId="4" borderId="1" xfId="0" applyFont="1" applyFill="1" applyBorder="1" applyAlignment="1">
      <alignment horizontal="left" vertical="center"/>
    </xf>
    <xf numFmtId="176" fontId="13" fillId="0" borderId="1" xfId="0" applyNumberFormat="1" applyFont="1" applyBorder="1" applyAlignment="1">
      <alignment horizontal="left" vertical="center"/>
    </xf>
    <xf numFmtId="182" fontId="4" fillId="4" borderId="1" xfId="0" applyNumberFormat="1" applyFont="1" applyFill="1" applyBorder="1" applyAlignment="1">
      <alignment horizontal="left" vertical="center"/>
    </xf>
    <xf numFmtId="176" fontId="19" fillId="0" borderId="0" xfId="0" applyNumberFormat="1" applyFont="1" applyAlignment="1">
      <alignment horizontal="left" vertical="center"/>
    </xf>
    <xf numFmtId="0" fontId="0" fillId="0" borderId="1" xfId="0" applyBorder="1" applyAlignment="1">
      <alignment horizontal="left"/>
    </xf>
    <xf numFmtId="176" fontId="4" fillId="4" borderId="1" xfId="0" applyNumberFormat="1" applyFont="1" applyFill="1" applyBorder="1" applyAlignment="1">
      <alignment horizontal="center" vertical="center"/>
    </xf>
    <xf numFmtId="0" fontId="19" fillId="0" borderId="1" xfId="0" applyFont="1" applyBorder="1" applyAlignment="1">
      <alignment horizontal="left" vertical="center"/>
    </xf>
    <xf numFmtId="0" fontId="19" fillId="0" borderId="1" xfId="0" applyFont="1" applyBorder="1" applyAlignment="1">
      <alignmen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72"/>
  <sheetViews>
    <sheetView tabSelected="1" topLeftCell="A4" workbookViewId="0">
      <selection activeCell="E4" sqref="E4:H4"/>
    </sheetView>
  </sheetViews>
  <sheetFormatPr defaultRowHeight="14"/>
  <cols>
    <col min="1" max="1" width="5.81640625" customWidth="1"/>
    <col min="2" max="4" width="5" customWidth="1"/>
    <col min="5" max="7" width="23.26953125" customWidth="1"/>
    <col min="8" max="8" width="31.453125" customWidth="1"/>
    <col min="9" max="9" width="17.08984375" customWidth="1"/>
  </cols>
  <sheetData>
    <row r="1" spans="1:9" ht="23">
      <c r="A1" s="26" t="s">
        <v>27</v>
      </c>
      <c r="B1" s="26"/>
      <c r="C1" s="26"/>
      <c r="D1" s="26"/>
      <c r="E1" s="26"/>
      <c r="F1" s="26"/>
      <c r="G1" s="26"/>
      <c r="H1" s="26"/>
      <c r="I1" s="26"/>
    </row>
    <row r="2" spans="1:9" ht="27" customHeight="1">
      <c r="A2" s="20" t="s">
        <v>0</v>
      </c>
      <c r="B2" s="21"/>
      <c r="C2" s="27" t="s">
        <v>52</v>
      </c>
      <c r="D2" s="28"/>
      <c r="E2" s="29"/>
      <c r="F2" s="1" t="s">
        <v>1</v>
      </c>
      <c r="G2" s="1">
        <v>1</v>
      </c>
      <c r="H2" s="1" t="s">
        <v>2</v>
      </c>
      <c r="I2" s="1">
        <v>35</v>
      </c>
    </row>
    <row r="3" spans="1:9" ht="27" customHeight="1">
      <c r="A3" s="22" t="s">
        <v>26</v>
      </c>
      <c r="B3" s="23"/>
      <c r="C3" s="20" t="s">
        <v>53</v>
      </c>
      <c r="D3" s="24"/>
      <c r="E3" s="21"/>
      <c r="F3" s="1" t="s">
        <v>24</v>
      </c>
      <c r="G3" s="47" t="s">
        <v>54</v>
      </c>
      <c r="H3" s="1" t="s">
        <v>3</v>
      </c>
      <c r="I3" s="6">
        <v>13816043141</v>
      </c>
    </row>
    <row r="4" spans="1:9" ht="30.75" customHeight="1">
      <c r="A4" s="1" t="s">
        <v>4</v>
      </c>
      <c r="B4" s="20" t="s">
        <v>5</v>
      </c>
      <c r="C4" s="24"/>
      <c r="D4" s="21"/>
      <c r="E4" s="20" t="s">
        <v>23</v>
      </c>
      <c r="F4" s="24"/>
      <c r="G4" s="24"/>
      <c r="H4" s="21"/>
      <c r="I4" s="1" t="s">
        <v>6</v>
      </c>
    </row>
    <row r="5" spans="1:9" ht="21.75" customHeight="1">
      <c r="A5" s="2">
        <v>1</v>
      </c>
      <c r="B5" s="14" t="s">
        <v>7</v>
      </c>
      <c r="C5" s="15"/>
      <c r="D5" s="16"/>
      <c r="E5" s="17" t="s">
        <v>55</v>
      </c>
      <c r="F5" s="18"/>
      <c r="G5" s="18"/>
      <c r="H5" s="19"/>
      <c r="I5" s="2"/>
    </row>
    <row r="6" spans="1:9" ht="21.75" customHeight="1">
      <c r="A6" s="3">
        <v>2</v>
      </c>
      <c r="B6" s="14" t="s">
        <v>8</v>
      </c>
      <c r="C6" s="15"/>
      <c r="D6" s="16"/>
      <c r="E6" s="17" t="s">
        <v>56</v>
      </c>
      <c r="F6" s="18"/>
      <c r="G6" s="18"/>
      <c r="H6" s="19"/>
      <c r="I6" s="2"/>
    </row>
    <row r="7" spans="1:9" ht="26" customHeight="1">
      <c r="A7" s="2">
        <v>3</v>
      </c>
      <c r="B7" s="14" t="s">
        <v>38</v>
      </c>
      <c r="C7" s="15"/>
      <c r="D7" s="16"/>
      <c r="E7" s="17" t="s">
        <v>21</v>
      </c>
      <c r="F7" s="18"/>
      <c r="G7" s="18"/>
      <c r="H7" s="19"/>
      <c r="I7" s="2"/>
    </row>
    <row r="8" spans="1:9" ht="21.75" customHeight="1">
      <c r="A8" s="2">
        <v>3.1</v>
      </c>
      <c r="B8" s="14" t="s">
        <v>63</v>
      </c>
      <c r="C8" s="15"/>
      <c r="D8" s="16"/>
      <c r="E8" s="65" t="s">
        <v>127</v>
      </c>
      <c r="F8" s="65"/>
      <c r="G8" s="65"/>
      <c r="H8" s="65"/>
      <c r="I8" s="2"/>
    </row>
    <row r="9" spans="1:9" ht="21.75" customHeight="1">
      <c r="A9" s="2">
        <v>3.2</v>
      </c>
      <c r="B9" s="14" t="s">
        <v>64</v>
      </c>
      <c r="C9" s="15"/>
      <c r="D9" s="16"/>
      <c r="E9" s="65" t="s">
        <v>58</v>
      </c>
      <c r="F9" s="65"/>
      <c r="G9" s="65"/>
      <c r="H9" s="65"/>
      <c r="I9" s="2"/>
    </row>
    <row r="10" spans="1:9" ht="21.75" customHeight="1">
      <c r="A10" s="2">
        <v>3.3</v>
      </c>
      <c r="B10" s="14" t="s">
        <v>65</v>
      </c>
      <c r="C10" s="15"/>
      <c r="D10" s="16"/>
      <c r="E10" s="65" t="s">
        <v>62</v>
      </c>
      <c r="F10" s="65"/>
      <c r="G10" s="65"/>
      <c r="H10" s="65"/>
      <c r="I10" s="2"/>
    </row>
    <row r="11" spans="1:9" ht="21.75" customHeight="1">
      <c r="A11" s="2">
        <v>3.4</v>
      </c>
      <c r="B11" s="14" t="s">
        <v>66</v>
      </c>
      <c r="C11" s="15"/>
      <c r="D11" s="16"/>
      <c r="E11" s="65" t="s">
        <v>128</v>
      </c>
      <c r="F11" s="65"/>
      <c r="G11" s="65"/>
      <c r="H11" s="65"/>
      <c r="I11" s="2"/>
    </row>
    <row r="12" spans="1:9" ht="35" customHeight="1">
      <c r="A12" s="2">
        <v>3.5</v>
      </c>
      <c r="B12" s="14" t="s">
        <v>67</v>
      </c>
      <c r="C12" s="15"/>
      <c r="D12" s="16"/>
      <c r="E12" s="65" t="s">
        <v>59</v>
      </c>
      <c r="F12" s="65"/>
      <c r="G12" s="65"/>
      <c r="H12" s="65"/>
      <c r="I12" s="2"/>
    </row>
    <row r="13" spans="1:9" ht="21.75" customHeight="1">
      <c r="A13" s="2">
        <v>3.6</v>
      </c>
      <c r="B13" s="14" t="s">
        <v>68</v>
      </c>
      <c r="C13" s="15"/>
      <c r="D13" s="16"/>
      <c r="E13" s="65" t="s">
        <v>71</v>
      </c>
      <c r="F13" s="65"/>
      <c r="G13" s="65"/>
      <c r="H13" s="65"/>
      <c r="I13" s="2"/>
    </row>
    <row r="14" spans="1:9" ht="21.75" customHeight="1">
      <c r="A14" s="2">
        <v>3.7</v>
      </c>
      <c r="B14" s="14" t="s">
        <v>69</v>
      </c>
      <c r="C14" s="15"/>
      <c r="D14" s="16"/>
      <c r="E14" s="65" t="s">
        <v>60</v>
      </c>
      <c r="F14" s="65"/>
      <c r="G14" s="65"/>
      <c r="H14" s="65"/>
      <c r="I14" s="2"/>
    </row>
    <row r="15" spans="1:9" ht="21.75" customHeight="1">
      <c r="A15" s="2">
        <v>3.8</v>
      </c>
      <c r="B15" s="14" t="s">
        <v>70</v>
      </c>
      <c r="C15" s="15"/>
      <c r="D15" s="16"/>
      <c r="E15" s="66" t="s">
        <v>61</v>
      </c>
      <c r="F15" s="66"/>
      <c r="G15" s="66"/>
      <c r="H15" s="66"/>
      <c r="I15" s="2"/>
    </row>
    <row r="16" spans="1:9" ht="21.75" customHeight="1">
      <c r="A16" s="2">
        <v>3.9</v>
      </c>
      <c r="B16" s="14" t="s">
        <v>123</v>
      </c>
      <c r="C16" s="15"/>
      <c r="D16" s="16"/>
      <c r="E16" s="65" t="s">
        <v>121</v>
      </c>
      <c r="F16" s="65"/>
      <c r="G16" s="65"/>
      <c r="H16" s="65"/>
      <c r="I16" s="2"/>
    </row>
    <row r="17" spans="1:9" ht="21.75" customHeight="1">
      <c r="A17" s="64" t="s">
        <v>120</v>
      </c>
      <c r="B17" s="14" t="s">
        <v>125</v>
      </c>
      <c r="C17" s="15"/>
      <c r="D17" s="16"/>
      <c r="E17" s="65" t="s">
        <v>124</v>
      </c>
      <c r="F17" s="65"/>
      <c r="G17" s="65"/>
      <c r="H17" s="65"/>
      <c r="I17" s="2"/>
    </row>
    <row r="18" spans="1:9" ht="21.75" customHeight="1">
      <c r="A18" s="2">
        <v>3.11</v>
      </c>
      <c r="B18" s="14" t="s">
        <v>126</v>
      </c>
      <c r="C18" s="15"/>
      <c r="D18" s="16"/>
      <c r="E18" s="67" t="s">
        <v>122</v>
      </c>
      <c r="F18" s="68"/>
      <c r="G18" s="68"/>
      <c r="H18" s="69"/>
      <c r="I18" s="2"/>
    </row>
    <row r="19" spans="1:9" ht="24.5" customHeight="1">
      <c r="A19" s="2">
        <v>4</v>
      </c>
      <c r="B19" s="14" t="s">
        <v>39</v>
      </c>
      <c r="C19" s="15"/>
      <c r="D19" s="16"/>
      <c r="E19" s="17"/>
      <c r="F19" s="18"/>
      <c r="G19" s="18"/>
      <c r="H19" s="19"/>
      <c r="I19" s="2"/>
    </row>
    <row r="20" spans="1:9" ht="21.75" customHeight="1">
      <c r="A20" s="50">
        <v>4.0999999999999996</v>
      </c>
      <c r="B20" s="70" t="s">
        <v>72</v>
      </c>
      <c r="C20" s="71"/>
      <c r="D20" s="72"/>
      <c r="E20" s="52" t="s">
        <v>117</v>
      </c>
      <c r="F20" s="53"/>
      <c r="G20" s="53"/>
      <c r="H20" s="54"/>
      <c r="I20" s="61"/>
    </row>
    <row r="21" spans="1:9" ht="21.75" customHeight="1">
      <c r="A21" s="50">
        <v>4.2</v>
      </c>
      <c r="B21" s="70" t="s">
        <v>73</v>
      </c>
      <c r="C21" s="71"/>
      <c r="D21" s="72"/>
      <c r="E21" s="55"/>
      <c r="F21" s="56"/>
      <c r="G21" s="56"/>
      <c r="H21" s="57"/>
      <c r="I21" s="62"/>
    </row>
    <row r="22" spans="1:9" ht="21.75" customHeight="1">
      <c r="A22" s="50">
        <v>4.3</v>
      </c>
      <c r="B22" s="70" t="s">
        <v>74</v>
      </c>
      <c r="C22" s="71"/>
      <c r="D22" s="72"/>
      <c r="E22" s="55"/>
      <c r="F22" s="56"/>
      <c r="G22" s="56"/>
      <c r="H22" s="57"/>
      <c r="I22" s="62"/>
    </row>
    <row r="23" spans="1:9" ht="21.75" customHeight="1">
      <c r="A23" s="50">
        <v>4.4000000000000004</v>
      </c>
      <c r="B23" s="70" t="s">
        <v>75</v>
      </c>
      <c r="C23" s="71"/>
      <c r="D23" s="72"/>
      <c r="E23" s="55"/>
      <c r="F23" s="56"/>
      <c r="G23" s="56"/>
      <c r="H23" s="57"/>
      <c r="I23" s="62"/>
    </row>
    <row r="24" spans="1:9" ht="21.75" customHeight="1">
      <c r="A24" s="50">
        <v>4.5</v>
      </c>
      <c r="B24" s="70" t="s">
        <v>76</v>
      </c>
      <c r="C24" s="71"/>
      <c r="D24" s="72"/>
      <c r="E24" s="55"/>
      <c r="F24" s="56"/>
      <c r="G24" s="56"/>
      <c r="H24" s="57"/>
      <c r="I24" s="62"/>
    </row>
    <row r="25" spans="1:9" ht="21.75" customHeight="1">
      <c r="A25" s="50">
        <v>4.5999999999999996</v>
      </c>
      <c r="B25" s="70" t="s">
        <v>77</v>
      </c>
      <c r="C25" s="71"/>
      <c r="D25" s="72"/>
      <c r="E25" s="55"/>
      <c r="F25" s="56"/>
      <c r="G25" s="56"/>
      <c r="H25" s="57"/>
      <c r="I25" s="62"/>
    </row>
    <row r="26" spans="1:9" ht="21.75" customHeight="1">
      <c r="A26" s="50">
        <v>4.7</v>
      </c>
      <c r="B26" s="70" t="s">
        <v>78</v>
      </c>
      <c r="C26" s="71"/>
      <c r="D26" s="72"/>
      <c r="E26" s="55"/>
      <c r="F26" s="56"/>
      <c r="G26" s="56"/>
      <c r="H26" s="57"/>
      <c r="I26" s="62"/>
    </row>
    <row r="27" spans="1:9" ht="21.75" customHeight="1">
      <c r="A27" s="50">
        <v>4.8</v>
      </c>
      <c r="B27" s="70" t="s">
        <v>79</v>
      </c>
      <c r="C27" s="71"/>
      <c r="D27" s="72"/>
      <c r="E27" s="55"/>
      <c r="F27" s="56"/>
      <c r="G27" s="56"/>
      <c r="H27" s="57"/>
      <c r="I27" s="62"/>
    </row>
    <row r="28" spans="1:9" ht="21.75" customHeight="1">
      <c r="A28" s="50">
        <v>4.9000000000000004</v>
      </c>
      <c r="B28" s="70" t="s">
        <v>80</v>
      </c>
      <c r="C28" s="71"/>
      <c r="D28" s="72"/>
      <c r="E28" s="55"/>
      <c r="F28" s="56"/>
      <c r="G28" s="56"/>
      <c r="H28" s="57"/>
      <c r="I28" s="62"/>
    </row>
    <row r="29" spans="1:9" ht="21.75" customHeight="1">
      <c r="A29" s="51" t="s">
        <v>113</v>
      </c>
      <c r="B29" s="70" t="s">
        <v>81</v>
      </c>
      <c r="C29" s="71"/>
      <c r="D29" s="72"/>
      <c r="E29" s="55"/>
      <c r="F29" s="56"/>
      <c r="G29" s="56"/>
      <c r="H29" s="57"/>
      <c r="I29" s="62"/>
    </row>
    <row r="30" spans="1:9" ht="21.75" customHeight="1">
      <c r="A30" s="50">
        <v>4.1100000000000003</v>
      </c>
      <c r="B30" s="70" t="s">
        <v>82</v>
      </c>
      <c r="C30" s="71"/>
      <c r="D30" s="72"/>
      <c r="E30" s="55"/>
      <c r="F30" s="56"/>
      <c r="G30" s="56"/>
      <c r="H30" s="57"/>
      <c r="I30" s="62"/>
    </row>
    <row r="31" spans="1:9" ht="21.75" customHeight="1">
      <c r="A31" s="50">
        <v>4.13</v>
      </c>
      <c r="B31" s="70" t="s">
        <v>83</v>
      </c>
      <c r="C31" s="71"/>
      <c r="D31" s="72"/>
      <c r="E31" s="55"/>
      <c r="F31" s="56"/>
      <c r="G31" s="56"/>
      <c r="H31" s="57"/>
      <c r="I31" s="62"/>
    </row>
    <row r="32" spans="1:9" ht="21.75" customHeight="1">
      <c r="A32" s="50">
        <v>4.1399999999999997</v>
      </c>
      <c r="B32" s="70" t="s">
        <v>84</v>
      </c>
      <c r="C32" s="71"/>
      <c r="D32" s="72"/>
      <c r="E32" s="55"/>
      <c r="F32" s="56"/>
      <c r="G32" s="56"/>
      <c r="H32" s="57"/>
      <c r="I32" s="62"/>
    </row>
    <row r="33" spans="1:9" ht="21.75" customHeight="1">
      <c r="A33" s="50">
        <v>4.1500000000000004</v>
      </c>
      <c r="B33" s="70" t="s">
        <v>85</v>
      </c>
      <c r="C33" s="71"/>
      <c r="D33" s="72"/>
      <c r="E33" s="55"/>
      <c r="F33" s="56"/>
      <c r="G33" s="56"/>
      <c r="H33" s="57"/>
      <c r="I33" s="62"/>
    </row>
    <row r="34" spans="1:9" ht="21.75" customHeight="1">
      <c r="A34" s="50">
        <v>4.16</v>
      </c>
      <c r="B34" s="70" t="s">
        <v>112</v>
      </c>
      <c r="C34" s="71"/>
      <c r="D34" s="72"/>
      <c r="E34" s="55"/>
      <c r="F34" s="56"/>
      <c r="G34" s="56"/>
      <c r="H34" s="57"/>
      <c r="I34" s="62"/>
    </row>
    <row r="35" spans="1:9" ht="21.75" customHeight="1">
      <c r="A35" s="50">
        <v>4.17</v>
      </c>
      <c r="B35" s="73" t="s">
        <v>86</v>
      </c>
      <c r="C35" s="74"/>
      <c r="D35" s="75"/>
      <c r="E35" s="55"/>
      <c r="F35" s="56"/>
      <c r="G35" s="56"/>
      <c r="H35" s="57"/>
      <c r="I35" s="62"/>
    </row>
    <row r="36" spans="1:9" ht="21.75" customHeight="1">
      <c r="A36" s="50">
        <v>4.18</v>
      </c>
      <c r="B36" s="73" t="s">
        <v>87</v>
      </c>
      <c r="C36" s="74"/>
      <c r="D36" s="75"/>
      <c r="E36" s="55"/>
      <c r="F36" s="56"/>
      <c r="G36" s="56"/>
      <c r="H36" s="57"/>
      <c r="I36" s="62"/>
    </row>
    <row r="37" spans="1:9" ht="21.75" customHeight="1">
      <c r="A37" s="50">
        <v>4.1900000000000004</v>
      </c>
      <c r="B37" s="73" t="s">
        <v>88</v>
      </c>
      <c r="C37" s="74"/>
      <c r="D37" s="75"/>
      <c r="E37" s="55"/>
      <c r="F37" s="56"/>
      <c r="G37" s="56"/>
      <c r="H37" s="57"/>
      <c r="I37" s="62"/>
    </row>
    <row r="38" spans="1:9" ht="21.75" customHeight="1">
      <c r="A38" s="51" t="s">
        <v>114</v>
      </c>
      <c r="B38" s="73" t="s">
        <v>89</v>
      </c>
      <c r="C38" s="74"/>
      <c r="D38" s="75"/>
      <c r="E38" s="55"/>
      <c r="F38" s="56"/>
      <c r="G38" s="56"/>
      <c r="H38" s="57"/>
      <c r="I38" s="62"/>
    </row>
    <row r="39" spans="1:9" ht="21.75" customHeight="1">
      <c r="A39" s="50">
        <v>4.21</v>
      </c>
      <c r="B39" s="73" t="s">
        <v>90</v>
      </c>
      <c r="C39" s="74"/>
      <c r="D39" s="75"/>
      <c r="E39" s="55"/>
      <c r="F39" s="56"/>
      <c r="G39" s="56"/>
      <c r="H39" s="57"/>
      <c r="I39" s="62"/>
    </row>
    <row r="40" spans="1:9" ht="21.75" customHeight="1">
      <c r="A40" s="50">
        <v>4.22</v>
      </c>
      <c r="B40" s="73" t="s">
        <v>91</v>
      </c>
      <c r="C40" s="74"/>
      <c r="D40" s="75"/>
      <c r="E40" s="55"/>
      <c r="F40" s="56"/>
      <c r="G40" s="56"/>
      <c r="H40" s="57"/>
      <c r="I40" s="62"/>
    </row>
    <row r="41" spans="1:9" ht="21.75" customHeight="1">
      <c r="A41" s="50">
        <v>4.2300000000000004</v>
      </c>
      <c r="B41" s="73" t="s">
        <v>92</v>
      </c>
      <c r="C41" s="74"/>
      <c r="D41" s="75"/>
      <c r="E41" s="55"/>
      <c r="F41" s="56"/>
      <c r="G41" s="56"/>
      <c r="H41" s="57"/>
      <c r="I41" s="62"/>
    </row>
    <row r="42" spans="1:9" ht="21.75" customHeight="1">
      <c r="A42" s="50">
        <v>4.24</v>
      </c>
      <c r="B42" s="73" t="s">
        <v>93</v>
      </c>
      <c r="C42" s="74"/>
      <c r="D42" s="75"/>
      <c r="E42" s="55"/>
      <c r="F42" s="56"/>
      <c r="G42" s="56"/>
      <c r="H42" s="57"/>
      <c r="I42" s="62"/>
    </row>
    <row r="43" spans="1:9" ht="21.75" customHeight="1">
      <c r="A43" s="50">
        <v>4.25</v>
      </c>
      <c r="B43" s="73" t="s">
        <v>94</v>
      </c>
      <c r="C43" s="74"/>
      <c r="D43" s="75"/>
      <c r="E43" s="55"/>
      <c r="F43" s="56"/>
      <c r="G43" s="56"/>
      <c r="H43" s="57"/>
      <c r="I43" s="62"/>
    </row>
    <row r="44" spans="1:9" ht="21.75" customHeight="1">
      <c r="A44" s="50">
        <v>4.25</v>
      </c>
      <c r="B44" s="73" t="s">
        <v>95</v>
      </c>
      <c r="C44" s="74"/>
      <c r="D44" s="75"/>
      <c r="E44" s="55"/>
      <c r="F44" s="56"/>
      <c r="G44" s="56"/>
      <c r="H44" s="57"/>
      <c r="I44" s="62"/>
    </row>
    <row r="45" spans="1:9" ht="21.75" customHeight="1">
      <c r="A45" s="50">
        <v>4.2699999999999996</v>
      </c>
      <c r="B45" s="73" t="s">
        <v>96</v>
      </c>
      <c r="C45" s="74"/>
      <c r="D45" s="75"/>
      <c r="E45" s="55"/>
      <c r="F45" s="56"/>
      <c r="G45" s="56"/>
      <c r="H45" s="57"/>
      <c r="I45" s="62"/>
    </row>
    <row r="46" spans="1:9" ht="21.75" customHeight="1">
      <c r="A46" s="50">
        <v>4.28</v>
      </c>
      <c r="B46" s="73" t="s">
        <v>97</v>
      </c>
      <c r="C46" s="74"/>
      <c r="D46" s="75"/>
      <c r="E46" s="55"/>
      <c r="F46" s="56"/>
      <c r="G46" s="56"/>
      <c r="H46" s="57"/>
      <c r="I46" s="62"/>
    </row>
    <row r="47" spans="1:9" ht="21.75" customHeight="1">
      <c r="A47" s="50">
        <v>4.29</v>
      </c>
      <c r="B47" s="73" t="s">
        <v>98</v>
      </c>
      <c r="C47" s="74"/>
      <c r="D47" s="75"/>
      <c r="E47" s="55"/>
      <c r="F47" s="56"/>
      <c r="G47" s="56"/>
      <c r="H47" s="57"/>
      <c r="I47" s="62"/>
    </row>
    <row r="48" spans="1:9" ht="21.75" customHeight="1">
      <c r="A48" s="51" t="s">
        <v>115</v>
      </c>
      <c r="B48" s="70" t="s">
        <v>99</v>
      </c>
      <c r="C48" s="71"/>
      <c r="D48" s="72"/>
      <c r="E48" s="55"/>
      <c r="F48" s="56"/>
      <c r="G48" s="56"/>
      <c r="H48" s="57"/>
      <c r="I48" s="62"/>
    </row>
    <row r="49" spans="1:9" ht="21.75" customHeight="1">
      <c r="A49" s="50">
        <v>4.3099999999999996</v>
      </c>
      <c r="B49" s="70" t="s">
        <v>100</v>
      </c>
      <c r="C49" s="71"/>
      <c r="D49" s="72"/>
      <c r="E49" s="55"/>
      <c r="F49" s="56"/>
      <c r="G49" s="56"/>
      <c r="H49" s="57"/>
      <c r="I49" s="62"/>
    </row>
    <row r="50" spans="1:9" ht="21.75" customHeight="1">
      <c r="A50" s="50">
        <v>4.32</v>
      </c>
      <c r="B50" s="70" t="s">
        <v>101</v>
      </c>
      <c r="C50" s="71"/>
      <c r="D50" s="72"/>
      <c r="E50" s="55"/>
      <c r="F50" s="56"/>
      <c r="G50" s="56"/>
      <c r="H50" s="57"/>
      <c r="I50" s="62"/>
    </row>
    <row r="51" spans="1:9" ht="21.75" customHeight="1">
      <c r="A51" s="50">
        <v>4.33</v>
      </c>
      <c r="B51" s="70" t="s">
        <v>102</v>
      </c>
      <c r="C51" s="71"/>
      <c r="D51" s="72"/>
      <c r="E51" s="55"/>
      <c r="F51" s="56"/>
      <c r="G51" s="56"/>
      <c r="H51" s="57"/>
      <c r="I51" s="62"/>
    </row>
    <row r="52" spans="1:9" ht="21.75" customHeight="1">
      <c r="A52" s="50">
        <v>4.34</v>
      </c>
      <c r="B52" s="70" t="s">
        <v>103</v>
      </c>
      <c r="C52" s="71"/>
      <c r="D52" s="72"/>
      <c r="E52" s="55"/>
      <c r="F52" s="56"/>
      <c r="G52" s="56"/>
      <c r="H52" s="57"/>
      <c r="I52" s="62"/>
    </row>
    <row r="53" spans="1:9" ht="21.75" customHeight="1">
      <c r="A53" s="50">
        <v>4.3499999999999996</v>
      </c>
      <c r="B53" s="70" t="s">
        <v>104</v>
      </c>
      <c r="C53" s="71"/>
      <c r="D53" s="72"/>
      <c r="E53" s="55"/>
      <c r="F53" s="56"/>
      <c r="G53" s="56"/>
      <c r="H53" s="57"/>
      <c r="I53" s="62"/>
    </row>
    <row r="54" spans="1:9" ht="21.75" customHeight="1">
      <c r="A54" s="50">
        <v>4.3600000000000003</v>
      </c>
      <c r="B54" s="70" t="s">
        <v>105</v>
      </c>
      <c r="C54" s="71"/>
      <c r="D54" s="72"/>
      <c r="E54" s="55"/>
      <c r="F54" s="56"/>
      <c r="G54" s="56"/>
      <c r="H54" s="57"/>
      <c r="I54" s="62"/>
    </row>
    <row r="55" spans="1:9" ht="21.75" customHeight="1">
      <c r="A55" s="50">
        <v>4.37</v>
      </c>
      <c r="B55" s="73" t="s">
        <v>106</v>
      </c>
      <c r="C55" s="74"/>
      <c r="D55" s="75"/>
      <c r="E55" s="55"/>
      <c r="F55" s="56"/>
      <c r="G55" s="56"/>
      <c r="H55" s="57"/>
      <c r="I55" s="62"/>
    </row>
    <row r="56" spans="1:9" ht="21.75" customHeight="1">
      <c r="A56" s="50">
        <v>4.38</v>
      </c>
      <c r="B56" s="70" t="s">
        <v>107</v>
      </c>
      <c r="C56" s="71"/>
      <c r="D56" s="72"/>
      <c r="E56" s="55"/>
      <c r="F56" s="56"/>
      <c r="G56" s="56"/>
      <c r="H56" s="57"/>
      <c r="I56" s="62"/>
    </row>
    <row r="57" spans="1:9" ht="21.75" customHeight="1">
      <c r="A57" s="50">
        <v>4.3899999999999997</v>
      </c>
      <c r="B57" s="70" t="s">
        <v>108</v>
      </c>
      <c r="C57" s="71"/>
      <c r="D57" s="72"/>
      <c r="E57" s="55"/>
      <c r="F57" s="56"/>
      <c r="G57" s="56"/>
      <c r="H57" s="57"/>
      <c r="I57" s="62"/>
    </row>
    <row r="58" spans="1:9" ht="21.75" customHeight="1">
      <c r="A58" s="51" t="s">
        <v>116</v>
      </c>
      <c r="B58" s="70" t="s">
        <v>109</v>
      </c>
      <c r="C58" s="71"/>
      <c r="D58" s="72"/>
      <c r="E58" s="55"/>
      <c r="F58" s="56"/>
      <c r="G58" s="56"/>
      <c r="H58" s="57"/>
      <c r="I58" s="62"/>
    </row>
    <row r="59" spans="1:9" ht="21.75" customHeight="1">
      <c r="A59" s="50">
        <v>4.41</v>
      </c>
      <c r="B59" s="70" t="s">
        <v>110</v>
      </c>
      <c r="C59" s="71"/>
      <c r="D59" s="72"/>
      <c r="E59" s="55"/>
      <c r="F59" s="56"/>
      <c r="G59" s="56"/>
      <c r="H59" s="57"/>
      <c r="I59" s="62"/>
    </row>
    <row r="60" spans="1:9" ht="21.75" customHeight="1">
      <c r="A60" s="50">
        <v>4.42</v>
      </c>
      <c r="B60" s="70" t="s">
        <v>111</v>
      </c>
      <c r="C60" s="71"/>
      <c r="D60" s="72"/>
      <c r="E60" s="58"/>
      <c r="F60" s="59"/>
      <c r="G60" s="59"/>
      <c r="H60" s="60"/>
      <c r="I60" s="63"/>
    </row>
    <row r="61" spans="1:9" ht="21.75" customHeight="1">
      <c r="A61" s="2">
        <v>5</v>
      </c>
      <c r="B61" s="14" t="s">
        <v>9</v>
      </c>
      <c r="C61" s="15"/>
      <c r="D61" s="16"/>
      <c r="E61" s="17" t="s">
        <v>10</v>
      </c>
      <c r="F61" s="18"/>
      <c r="G61" s="18"/>
      <c r="H61" s="19"/>
      <c r="I61" s="2"/>
    </row>
    <row r="62" spans="1:9" ht="21.75" customHeight="1">
      <c r="A62" s="2">
        <v>5.0999999999999996</v>
      </c>
      <c r="B62" s="14" t="s">
        <v>11</v>
      </c>
      <c r="C62" s="15"/>
      <c r="D62" s="16"/>
      <c r="E62" s="17" t="s">
        <v>118</v>
      </c>
      <c r="F62" s="18"/>
      <c r="G62" s="18"/>
      <c r="H62" s="19"/>
      <c r="I62" s="2"/>
    </row>
    <row r="63" spans="1:9" ht="21.75" customHeight="1">
      <c r="A63" s="2">
        <v>5.2</v>
      </c>
      <c r="B63" s="14" t="s">
        <v>12</v>
      </c>
      <c r="C63" s="15"/>
      <c r="D63" s="16"/>
      <c r="E63" s="17" t="s">
        <v>119</v>
      </c>
      <c r="F63" s="18"/>
      <c r="G63" s="18"/>
      <c r="H63" s="19"/>
      <c r="I63" s="2"/>
    </row>
    <row r="64" spans="1:9" ht="21.75" customHeight="1">
      <c r="A64" s="2">
        <v>5.3</v>
      </c>
      <c r="B64" s="14" t="s">
        <v>13</v>
      </c>
      <c r="C64" s="15"/>
      <c r="D64" s="16"/>
      <c r="E64" s="14"/>
      <c r="F64" s="15"/>
      <c r="G64" s="15"/>
      <c r="H64" s="16"/>
      <c r="I64" s="2"/>
    </row>
    <row r="65" spans="1:9" ht="21.75" customHeight="1">
      <c r="A65" s="2">
        <v>6</v>
      </c>
      <c r="B65" s="14" t="s">
        <v>14</v>
      </c>
      <c r="C65" s="15"/>
      <c r="D65" s="16"/>
      <c r="E65" s="17" t="s">
        <v>57</v>
      </c>
      <c r="F65" s="18"/>
      <c r="G65" s="18"/>
      <c r="H65" s="19"/>
      <c r="I65" s="2"/>
    </row>
    <row r="66" spans="1:9" ht="21.75" customHeight="1">
      <c r="A66" s="2">
        <v>6</v>
      </c>
      <c r="B66" s="14" t="s">
        <v>15</v>
      </c>
      <c r="C66" s="15"/>
      <c r="D66" s="16"/>
      <c r="E66" s="17" t="s">
        <v>16</v>
      </c>
      <c r="F66" s="18"/>
      <c r="G66" s="18"/>
      <c r="H66" s="19"/>
      <c r="I66" s="2"/>
    </row>
    <row r="67" spans="1:9" ht="21.75" customHeight="1">
      <c r="A67" s="31">
        <v>7</v>
      </c>
      <c r="B67" s="35" t="s">
        <v>25</v>
      </c>
      <c r="C67" s="36"/>
      <c r="D67" s="37"/>
      <c r="E67" s="17" t="s">
        <v>17</v>
      </c>
      <c r="F67" s="18"/>
      <c r="G67" s="18"/>
      <c r="H67" s="19"/>
      <c r="I67" s="5"/>
    </row>
    <row r="68" spans="1:9" ht="21.75" customHeight="1">
      <c r="A68" s="32"/>
      <c r="B68" s="38"/>
      <c r="C68" s="39"/>
      <c r="D68" s="40"/>
      <c r="E68" s="76" t="s">
        <v>129</v>
      </c>
      <c r="F68" s="33"/>
      <c r="G68" s="33"/>
      <c r="H68" s="34"/>
      <c r="I68" s="4"/>
    </row>
    <row r="69" spans="1:9" ht="31.5" customHeight="1">
      <c r="A69" s="30" t="s">
        <v>22</v>
      </c>
      <c r="B69" s="30"/>
      <c r="C69" s="30"/>
      <c r="D69" s="30"/>
      <c r="E69" s="30"/>
      <c r="F69" s="30"/>
      <c r="G69" s="30"/>
      <c r="H69" s="30"/>
      <c r="I69" s="30"/>
    </row>
    <row r="70" spans="1:9" ht="19.5" customHeight="1">
      <c r="A70" s="25" t="s">
        <v>18</v>
      </c>
      <c r="B70" s="25"/>
      <c r="C70" s="25"/>
      <c r="D70" s="25"/>
      <c r="E70" s="25"/>
      <c r="F70" s="25"/>
      <c r="G70" s="25"/>
      <c r="H70" s="25"/>
      <c r="I70" s="25"/>
    </row>
    <row r="71" spans="1:9" ht="19.5" customHeight="1">
      <c r="A71" s="25" t="s">
        <v>19</v>
      </c>
      <c r="B71" s="25"/>
      <c r="C71" s="25"/>
      <c r="D71" s="25"/>
      <c r="E71" s="25"/>
      <c r="F71" s="25"/>
      <c r="G71" s="25"/>
      <c r="H71" s="25"/>
      <c r="I71" s="25"/>
    </row>
    <row r="72" spans="1:9" ht="19.5" customHeight="1">
      <c r="A72" s="25" t="s">
        <v>20</v>
      </c>
      <c r="B72" s="25"/>
      <c r="C72" s="25"/>
      <c r="D72" s="25"/>
      <c r="E72" s="25"/>
      <c r="F72" s="25"/>
      <c r="G72" s="25"/>
      <c r="H72" s="25"/>
      <c r="I72" s="25"/>
    </row>
  </sheetData>
  <mergeCells count="100">
    <mergeCell ref="I20:I60"/>
    <mergeCell ref="B18:D18"/>
    <mergeCell ref="B56:D56"/>
    <mergeCell ref="B57:D57"/>
    <mergeCell ref="B58:D58"/>
    <mergeCell ref="B59:D59"/>
    <mergeCell ref="B60:D60"/>
    <mergeCell ref="B55:D55"/>
    <mergeCell ref="B54:D54"/>
    <mergeCell ref="B53:D53"/>
    <mergeCell ref="B51:D51"/>
    <mergeCell ref="B46:D46"/>
    <mergeCell ref="B47:D47"/>
    <mergeCell ref="B48:D48"/>
    <mergeCell ref="B49:D49"/>
    <mergeCell ref="B50:D50"/>
    <mergeCell ref="B52:D52"/>
    <mergeCell ref="B41:D41"/>
    <mergeCell ref="B42:D42"/>
    <mergeCell ref="B43:D43"/>
    <mergeCell ref="B44:D44"/>
    <mergeCell ref="B45:D45"/>
    <mergeCell ref="B37:D37"/>
    <mergeCell ref="B36:D36"/>
    <mergeCell ref="B38:D38"/>
    <mergeCell ref="B39:D39"/>
    <mergeCell ref="B40:D40"/>
    <mergeCell ref="B32:D32"/>
    <mergeCell ref="B33:D33"/>
    <mergeCell ref="B34:D34"/>
    <mergeCell ref="B35:D35"/>
    <mergeCell ref="B27:D27"/>
    <mergeCell ref="B28:D28"/>
    <mergeCell ref="B29:D29"/>
    <mergeCell ref="B30:D30"/>
    <mergeCell ref="B31:D31"/>
    <mergeCell ref="B22:D22"/>
    <mergeCell ref="B23:D23"/>
    <mergeCell ref="B24:D24"/>
    <mergeCell ref="B25:D25"/>
    <mergeCell ref="B26:D26"/>
    <mergeCell ref="E14:H14"/>
    <mergeCell ref="E15:H15"/>
    <mergeCell ref="B15:D15"/>
    <mergeCell ref="B20:D20"/>
    <mergeCell ref="B21:D21"/>
    <mergeCell ref="E20:H60"/>
    <mergeCell ref="E18:H18"/>
    <mergeCell ref="A70:I70"/>
    <mergeCell ref="A71:I71"/>
    <mergeCell ref="A72:I72"/>
    <mergeCell ref="A1:I1"/>
    <mergeCell ref="C2:E2"/>
    <mergeCell ref="A69:I69"/>
    <mergeCell ref="B66:D66"/>
    <mergeCell ref="E66:H66"/>
    <mergeCell ref="A67:A68"/>
    <mergeCell ref="E67:H67"/>
    <mergeCell ref="E68:H68"/>
    <mergeCell ref="B67:D68"/>
    <mergeCell ref="B65:D65"/>
    <mergeCell ref="E65:H65"/>
    <mergeCell ref="B63:D63"/>
    <mergeCell ref="E63:H63"/>
    <mergeCell ref="B64:D64"/>
    <mergeCell ref="E64:H64"/>
    <mergeCell ref="B61:D61"/>
    <mergeCell ref="E61:H61"/>
    <mergeCell ref="B62:D62"/>
    <mergeCell ref="E62:H62"/>
    <mergeCell ref="E16:H16"/>
    <mergeCell ref="B7:D7"/>
    <mergeCell ref="E7:H7"/>
    <mergeCell ref="B8:D8"/>
    <mergeCell ref="E8:H8"/>
    <mergeCell ref="B9:D9"/>
    <mergeCell ref="E9:H9"/>
    <mergeCell ref="B10:D10"/>
    <mergeCell ref="B11:D11"/>
    <mergeCell ref="B12:D12"/>
    <mergeCell ref="B13:D13"/>
    <mergeCell ref="B14:D14"/>
    <mergeCell ref="E10:H10"/>
    <mergeCell ref="E11:H11"/>
    <mergeCell ref="E12:H12"/>
    <mergeCell ref="E13:H13"/>
    <mergeCell ref="E19:H19"/>
    <mergeCell ref="E17:H17"/>
    <mergeCell ref="A2:B2"/>
    <mergeCell ref="A3:B3"/>
    <mergeCell ref="C3:E3"/>
    <mergeCell ref="B19:D19"/>
    <mergeCell ref="B17:D17"/>
    <mergeCell ref="B5:D5"/>
    <mergeCell ref="E5:H5"/>
    <mergeCell ref="B6:D6"/>
    <mergeCell ref="E6:H6"/>
    <mergeCell ref="B4:D4"/>
    <mergeCell ref="E4:H4"/>
    <mergeCell ref="B16:D16"/>
  </mergeCells>
  <phoneticPr fontId="5"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42"/>
  <sheetViews>
    <sheetView topLeftCell="A31" workbookViewId="0">
      <selection activeCell="A42" sqref="A42:L42"/>
    </sheetView>
  </sheetViews>
  <sheetFormatPr defaultRowHeight="14"/>
  <cols>
    <col min="1" max="1" width="4.81640625" customWidth="1"/>
    <col min="2" max="2" width="18.6328125" customWidth="1"/>
    <col min="3" max="5" width="12.81640625" customWidth="1"/>
    <col min="7" max="8" width="13.26953125" customWidth="1"/>
    <col min="9" max="9" width="14.1796875" customWidth="1"/>
    <col min="10" max="11" width="14.36328125" customWidth="1"/>
    <col min="12" max="12" width="13.26953125" customWidth="1"/>
  </cols>
  <sheetData>
    <row r="1" spans="1:12" ht="43" customHeight="1">
      <c r="A1" s="44" t="s">
        <v>42</v>
      </c>
      <c r="B1" s="44"/>
      <c r="C1" s="44"/>
      <c r="D1" s="44"/>
      <c r="E1" s="44"/>
      <c r="F1" s="44"/>
      <c r="G1" s="44"/>
      <c r="H1" s="44"/>
      <c r="I1" s="44"/>
      <c r="J1" s="44"/>
      <c r="K1" s="44"/>
      <c r="L1" s="44"/>
    </row>
    <row r="2" spans="1:12" ht="27" customHeight="1">
      <c r="A2" s="41" t="s">
        <v>0</v>
      </c>
      <c r="B2" s="41"/>
      <c r="C2" s="27" t="s">
        <v>52</v>
      </c>
      <c r="D2" s="28"/>
      <c r="E2" s="29"/>
      <c r="F2" s="1" t="s">
        <v>1</v>
      </c>
      <c r="G2" s="20">
        <v>1</v>
      </c>
      <c r="H2" s="21"/>
      <c r="I2" s="1" t="s">
        <v>2</v>
      </c>
      <c r="J2" s="41">
        <v>35</v>
      </c>
      <c r="K2" s="41"/>
      <c r="L2" s="41"/>
    </row>
    <row r="3" spans="1:12" ht="27" customHeight="1">
      <c r="A3" s="45" t="s">
        <v>26</v>
      </c>
      <c r="B3" s="45"/>
      <c r="C3" s="20" t="s">
        <v>53</v>
      </c>
      <c r="D3" s="24"/>
      <c r="E3" s="21"/>
      <c r="F3" s="1" t="s">
        <v>24</v>
      </c>
      <c r="G3" s="20" t="s">
        <v>54</v>
      </c>
      <c r="H3" s="21"/>
      <c r="I3" s="1" t="s">
        <v>3</v>
      </c>
      <c r="J3" s="41">
        <v>13816043141</v>
      </c>
      <c r="K3" s="41"/>
      <c r="L3" s="41"/>
    </row>
    <row r="4" spans="1:12" ht="36">
      <c r="A4" s="7" t="s">
        <v>40</v>
      </c>
      <c r="B4" s="7" t="s">
        <v>28</v>
      </c>
      <c r="C4" s="7" t="s">
        <v>29</v>
      </c>
      <c r="D4" s="7" t="s">
        <v>30</v>
      </c>
      <c r="E4" s="7" t="s">
        <v>31</v>
      </c>
      <c r="F4" s="8" t="s">
        <v>41</v>
      </c>
      <c r="G4" s="9" t="s">
        <v>32</v>
      </c>
      <c r="H4" s="8" t="s">
        <v>33</v>
      </c>
      <c r="I4" s="7" t="s">
        <v>34</v>
      </c>
      <c r="J4" s="7" t="s">
        <v>35</v>
      </c>
      <c r="K4" s="8" t="s">
        <v>36</v>
      </c>
      <c r="L4" s="8" t="s">
        <v>37</v>
      </c>
    </row>
    <row r="5" spans="1:12" ht="25.5" customHeight="1">
      <c r="A5" s="11"/>
      <c r="B5" s="48" t="s">
        <v>72</v>
      </c>
      <c r="C5" s="49" t="s">
        <v>130</v>
      </c>
      <c r="D5" s="49" t="s">
        <v>131</v>
      </c>
      <c r="E5" s="48">
        <v>50</v>
      </c>
      <c r="F5" s="77">
        <v>619.25</v>
      </c>
      <c r="G5" s="49">
        <v>4638</v>
      </c>
      <c r="H5" s="49">
        <f t="shared" ref="H5:H34" si="0">E5*F5</f>
        <v>30962.5</v>
      </c>
      <c r="I5" s="78" t="s">
        <v>132</v>
      </c>
      <c r="J5" s="78" t="s">
        <v>133</v>
      </c>
      <c r="K5" s="79">
        <v>20</v>
      </c>
      <c r="L5" s="80">
        <v>92760</v>
      </c>
    </row>
    <row r="6" spans="1:12" ht="25.5" customHeight="1">
      <c r="A6" s="11"/>
      <c r="B6" s="48" t="s">
        <v>73</v>
      </c>
      <c r="C6" s="49" t="s">
        <v>130</v>
      </c>
      <c r="D6" s="49" t="s">
        <v>131</v>
      </c>
      <c r="E6" s="48">
        <v>50</v>
      </c>
      <c r="F6" s="77">
        <v>619.25</v>
      </c>
      <c r="G6" s="49">
        <v>4620</v>
      </c>
      <c r="H6" s="49">
        <f t="shared" si="0"/>
        <v>30962.5</v>
      </c>
      <c r="I6" s="78" t="s">
        <v>132</v>
      </c>
      <c r="J6" s="78" t="s">
        <v>133</v>
      </c>
      <c r="K6" s="79">
        <v>20</v>
      </c>
      <c r="L6" s="80">
        <v>92400</v>
      </c>
    </row>
    <row r="7" spans="1:12" ht="25.5" customHeight="1">
      <c r="A7" s="11"/>
      <c r="B7" s="48" t="s">
        <v>74</v>
      </c>
      <c r="C7" s="49" t="s">
        <v>130</v>
      </c>
      <c r="D7" s="49" t="s">
        <v>131</v>
      </c>
      <c r="E7" s="48">
        <v>24</v>
      </c>
      <c r="F7" s="77">
        <v>2360.73</v>
      </c>
      <c r="G7" s="49">
        <v>4026</v>
      </c>
      <c r="H7" s="49">
        <f t="shared" si="0"/>
        <v>56657.520000000004</v>
      </c>
      <c r="I7" s="78" t="s">
        <v>134</v>
      </c>
      <c r="J7" s="78" t="s">
        <v>135</v>
      </c>
      <c r="K7" s="79">
        <v>20</v>
      </c>
      <c r="L7" s="80">
        <v>80520</v>
      </c>
    </row>
    <row r="8" spans="1:12" ht="25.5" customHeight="1">
      <c r="A8" s="11"/>
      <c r="B8" s="48" t="s">
        <v>75</v>
      </c>
      <c r="C8" s="49" t="s">
        <v>130</v>
      </c>
      <c r="D8" s="49" t="s">
        <v>131</v>
      </c>
      <c r="E8" s="48">
        <v>24</v>
      </c>
      <c r="F8" s="77">
        <v>1550.41</v>
      </c>
      <c r="G8" s="49">
        <v>6495</v>
      </c>
      <c r="H8" s="49">
        <f t="shared" si="0"/>
        <v>37209.840000000004</v>
      </c>
      <c r="I8" s="48" t="s">
        <v>136</v>
      </c>
      <c r="J8" s="48" t="s">
        <v>137</v>
      </c>
      <c r="K8" s="79">
        <v>30</v>
      </c>
      <c r="L8" s="80">
        <v>194850</v>
      </c>
    </row>
    <row r="9" spans="1:12" ht="25.5" customHeight="1">
      <c r="A9" s="11"/>
      <c r="B9" s="48" t="s">
        <v>76</v>
      </c>
      <c r="C9" s="49" t="s">
        <v>130</v>
      </c>
      <c r="D9" s="49" t="s">
        <v>131</v>
      </c>
      <c r="E9" s="48">
        <v>5</v>
      </c>
      <c r="F9" s="77">
        <v>539.09</v>
      </c>
      <c r="G9" s="49">
        <v>147</v>
      </c>
      <c r="H9" s="49">
        <f t="shared" si="0"/>
        <v>2695.4500000000003</v>
      </c>
      <c r="I9" s="48" t="s">
        <v>76</v>
      </c>
      <c r="J9" s="48" t="s">
        <v>138</v>
      </c>
      <c r="K9" s="79">
        <v>20</v>
      </c>
      <c r="L9" s="80">
        <v>3750</v>
      </c>
    </row>
    <row r="10" spans="1:12" ht="25.5" customHeight="1">
      <c r="A10" s="11"/>
      <c r="B10" s="48" t="s">
        <v>77</v>
      </c>
      <c r="C10" s="49" t="s">
        <v>130</v>
      </c>
      <c r="D10" s="49" t="s">
        <v>131</v>
      </c>
      <c r="E10" s="48">
        <v>20</v>
      </c>
      <c r="F10" s="77">
        <v>530.78</v>
      </c>
      <c r="G10" s="49">
        <v>525</v>
      </c>
      <c r="H10" s="49">
        <f t="shared" si="0"/>
        <v>10615.599999999999</v>
      </c>
      <c r="I10" s="48" t="s">
        <v>139</v>
      </c>
      <c r="J10" s="48" t="s">
        <v>140</v>
      </c>
      <c r="K10" s="79">
        <v>20</v>
      </c>
      <c r="L10" s="80">
        <v>17325</v>
      </c>
    </row>
    <row r="11" spans="1:12" ht="25.5" customHeight="1">
      <c r="A11" s="11"/>
      <c r="B11" s="48" t="s">
        <v>78</v>
      </c>
      <c r="C11" s="49" t="s">
        <v>130</v>
      </c>
      <c r="D11" s="49" t="s">
        <v>131</v>
      </c>
      <c r="E11" s="48">
        <v>456</v>
      </c>
      <c r="F11" s="77">
        <v>442.32</v>
      </c>
      <c r="G11" s="49">
        <v>23994</v>
      </c>
      <c r="H11" s="49">
        <f t="shared" si="0"/>
        <v>201697.91999999998</v>
      </c>
      <c r="I11" s="78" t="s">
        <v>141</v>
      </c>
      <c r="J11" s="78" t="s">
        <v>142</v>
      </c>
      <c r="K11" s="79">
        <v>44</v>
      </c>
      <c r="L11" s="80">
        <v>1345872</v>
      </c>
    </row>
    <row r="12" spans="1:12" ht="25.5" customHeight="1">
      <c r="A12" s="11"/>
      <c r="B12" s="48" t="s">
        <v>79</v>
      </c>
      <c r="C12" s="49" t="s">
        <v>130</v>
      </c>
      <c r="D12" s="49" t="s">
        <v>131</v>
      </c>
      <c r="E12" s="48">
        <v>552</v>
      </c>
      <c r="F12" s="77">
        <v>442.32</v>
      </c>
      <c r="G12" s="49">
        <v>24000</v>
      </c>
      <c r="H12" s="49">
        <f t="shared" si="0"/>
        <v>244160.63999999998</v>
      </c>
      <c r="I12" s="78" t="s">
        <v>141</v>
      </c>
      <c r="J12" s="78" t="s">
        <v>142</v>
      </c>
      <c r="K12" s="79">
        <v>44</v>
      </c>
      <c r="L12" s="80">
        <v>1345872</v>
      </c>
    </row>
    <row r="13" spans="1:12" ht="25.5" customHeight="1">
      <c r="A13" s="11"/>
      <c r="B13" s="48" t="s">
        <v>80</v>
      </c>
      <c r="C13" s="49" t="s">
        <v>130</v>
      </c>
      <c r="D13" s="49" t="s">
        <v>131</v>
      </c>
      <c r="E13" s="48">
        <v>126</v>
      </c>
      <c r="F13" s="77">
        <v>555.41</v>
      </c>
      <c r="G13" s="49">
        <v>29835</v>
      </c>
      <c r="H13" s="49">
        <f t="shared" si="0"/>
        <v>69981.659999999989</v>
      </c>
      <c r="I13" s="78" t="s">
        <v>143</v>
      </c>
      <c r="J13" s="78" t="s">
        <v>144</v>
      </c>
      <c r="K13" s="79">
        <v>20</v>
      </c>
      <c r="L13" s="80">
        <v>596700</v>
      </c>
    </row>
    <row r="14" spans="1:12" ht="25.5" customHeight="1">
      <c r="A14" s="11"/>
      <c r="B14" s="48" t="s">
        <v>81</v>
      </c>
      <c r="C14" s="49" t="s">
        <v>130</v>
      </c>
      <c r="D14" s="49" t="s">
        <v>131</v>
      </c>
      <c r="E14" s="48">
        <v>132</v>
      </c>
      <c r="F14" s="77">
        <v>2436.89</v>
      </c>
      <c r="G14" s="49">
        <v>25860</v>
      </c>
      <c r="H14" s="49">
        <f t="shared" si="0"/>
        <v>321669.48</v>
      </c>
      <c r="I14" s="78" t="s">
        <v>143</v>
      </c>
      <c r="J14" s="78" t="s">
        <v>144</v>
      </c>
      <c r="K14" s="79">
        <v>20</v>
      </c>
      <c r="L14" s="80">
        <v>517200</v>
      </c>
    </row>
    <row r="15" spans="1:12" ht="25.5" customHeight="1">
      <c r="A15" s="11"/>
      <c r="B15" s="48" t="s">
        <v>82</v>
      </c>
      <c r="C15" s="49" t="s">
        <v>130</v>
      </c>
      <c r="D15" s="49" t="s">
        <v>131</v>
      </c>
      <c r="E15" s="48">
        <v>36</v>
      </c>
      <c r="F15" s="77">
        <v>817.63</v>
      </c>
      <c r="G15" s="49"/>
      <c r="H15" s="49">
        <f t="shared" si="0"/>
        <v>29434.68</v>
      </c>
      <c r="I15" s="78"/>
      <c r="J15" s="78"/>
      <c r="K15" s="79"/>
      <c r="L15" s="80"/>
    </row>
    <row r="16" spans="1:12" ht="25.5" customHeight="1">
      <c r="A16" s="11"/>
      <c r="B16" s="48" t="s">
        <v>83</v>
      </c>
      <c r="C16" s="49" t="s">
        <v>130</v>
      </c>
      <c r="D16" s="49" t="s">
        <v>131</v>
      </c>
      <c r="E16" s="48">
        <v>168</v>
      </c>
      <c r="F16" s="77">
        <v>555.41</v>
      </c>
      <c r="G16" s="49">
        <v>32124</v>
      </c>
      <c r="H16" s="49">
        <f t="shared" si="0"/>
        <v>93308.87999999999</v>
      </c>
      <c r="I16" s="78" t="s">
        <v>143</v>
      </c>
      <c r="J16" s="78" t="s">
        <v>144</v>
      </c>
      <c r="K16" s="79">
        <v>20</v>
      </c>
      <c r="L16" s="80">
        <v>643050</v>
      </c>
    </row>
    <row r="17" spans="1:12" ht="25.5" customHeight="1">
      <c r="A17" s="11"/>
      <c r="B17" s="48" t="s">
        <v>84</v>
      </c>
      <c r="C17" s="49" t="s">
        <v>130</v>
      </c>
      <c r="D17" s="49" t="s">
        <v>131</v>
      </c>
      <c r="E17" s="48">
        <v>126</v>
      </c>
      <c r="F17" s="77">
        <v>555.41</v>
      </c>
      <c r="G17" s="49">
        <v>29868</v>
      </c>
      <c r="H17" s="49">
        <f t="shared" si="0"/>
        <v>69981.659999999989</v>
      </c>
      <c r="I17" s="78" t="s">
        <v>143</v>
      </c>
      <c r="J17" s="78" t="s">
        <v>144</v>
      </c>
      <c r="K17" s="79">
        <v>20</v>
      </c>
      <c r="L17" s="80">
        <v>597360</v>
      </c>
    </row>
    <row r="18" spans="1:12" ht="25.5" customHeight="1">
      <c r="A18" s="11"/>
      <c r="B18" s="48" t="s">
        <v>85</v>
      </c>
      <c r="C18" s="49" t="s">
        <v>130</v>
      </c>
      <c r="D18" s="49" t="s">
        <v>131</v>
      </c>
      <c r="E18" s="48">
        <v>25</v>
      </c>
      <c r="F18" s="77">
        <v>555.41</v>
      </c>
      <c r="G18" s="49">
        <v>2094</v>
      </c>
      <c r="H18" s="49">
        <f t="shared" si="0"/>
        <v>13885.25</v>
      </c>
      <c r="I18" s="48" t="s">
        <v>145</v>
      </c>
      <c r="J18" s="48" t="s">
        <v>146</v>
      </c>
      <c r="K18" s="79">
        <v>20</v>
      </c>
      <c r="L18" s="80">
        <v>53220</v>
      </c>
    </row>
    <row r="19" spans="1:12" ht="25.5" customHeight="1">
      <c r="A19" s="11"/>
      <c r="B19" s="48" t="s">
        <v>112</v>
      </c>
      <c r="C19" s="49" t="s">
        <v>130</v>
      </c>
      <c r="D19" s="49" t="s">
        <v>131</v>
      </c>
      <c r="E19" s="48">
        <v>25</v>
      </c>
      <c r="F19" s="77">
        <v>555.41</v>
      </c>
      <c r="G19" s="49">
        <v>2019</v>
      </c>
      <c r="H19" s="49">
        <f t="shared" si="0"/>
        <v>13885.25</v>
      </c>
      <c r="I19" s="48" t="s">
        <v>112</v>
      </c>
      <c r="J19" s="48" t="s">
        <v>146</v>
      </c>
      <c r="K19" s="79">
        <v>40</v>
      </c>
      <c r="L19" s="80">
        <v>80760</v>
      </c>
    </row>
    <row r="20" spans="1:12" ht="25.5" customHeight="1">
      <c r="A20" s="11"/>
      <c r="B20" s="49" t="s">
        <v>86</v>
      </c>
      <c r="C20" s="49" t="s">
        <v>130</v>
      </c>
      <c r="D20" s="49" t="s">
        <v>131</v>
      </c>
      <c r="E20" s="48">
        <v>100</v>
      </c>
      <c r="F20" s="77">
        <v>1927.51</v>
      </c>
      <c r="G20" s="49">
        <v>3600</v>
      </c>
      <c r="H20" s="49">
        <f t="shared" si="0"/>
        <v>192751</v>
      </c>
      <c r="I20" s="48" t="s">
        <v>147</v>
      </c>
      <c r="J20" s="48" t="s">
        <v>148</v>
      </c>
      <c r="K20" s="79">
        <v>120</v>
      </c>
      <c r="L20" s="80">
        <v>432000</v>
      </c>
    </row>
    <row r="21" spans="1:12" ht="25.5" customHeight="1">
      <c r="A21" s="11"/>
      <c r="B21" s="49" t="s">
        <v>87</v>
      </c>
      <c r="C21" s="49" t="s">
        <v>130</v>
      </c>
      <c r="D21" s="49" t="s">
        <v>131</v>
      </c>
      <c r="E21" s="48">
        <v>80</v>
      </c>
      <c r="F21" s="77">
        <v>132.69999999999999</v>
      </c>
      <c r="G21" s="49"/>
      <c r="H21" s="49">
        <f t="shared" si="0"/>
        <v>10616</v>
      </c>
      <c r="I21" s="48"/>
      <c r="J21" s="48"/>
      <c r="K21" s="79"/>
      <c r="L21" s="80"/>
    </row>
    <row r="22" spans="1:12" ht="25.5" customHeight="1">
      <c r="A22" s="11"/>
      <c r="B22" s="49" t="s">
        <v>88</v>
      </c>
      <c r="C22" s="49" t="s">
        <v>130</v>
      </c>
      <c r="D22" s="49" t="s">
        <v>131</v>
      </c>
      <c r="E22" s="48">
        <v>10</v>
      </c>
      <c r="F22" s="77">
        <v>212.8</v>
      </c>
      <c r="G22" s="49"/>
      <c r="H22" s="49">
        <f t="shared" si="0"/>
        <v>2128</v>
      </c>
      <c r="I22" s="48"/>
      <c r="J22" s="48"/>
      <c r="K22" s="79"/>
      <c r="L22" s="80"/>
    </row>
    <row r="23" spans="1:12" ht="25.5" customHeight="1">
      <c r="A23" s="11"/>
      <c r="B23" s="49" t="s">
        <v>89</v>
      </c>
      <c r="C23" s="49" t="s">
        <v>130</v>
      </c>
      <c r="D23" s="49" t="s">
        <v>131</v>
      </c>
      <c r="E23" s="48">
        <v>60</v>
      </c>
      <c r="F23" s="77">
        <v>506.67</v>
      </c>
      <c r="G23" s="49">
        <v>2600</v>
      </c>
      <c r="H23" s="49">
        <f t="shared" si="0"/>
        <v>30400.2</v>
      </c>
      <c r="I23" s="49" t="s">
        <v>89</v>
      </c>
      <c r="J23" s="48">
        <v>250307008</v>
      </c>
      <c r="K23" s="79">
        <v>30</v>
      </c>
      <c r="L23" s="80">
        <v>78000</v>
      </c>
    </row>
    <row r="24" spans="1:12" ht="25.5" customHeight="1">
      <c r="A24" s="11"/>
      <c r="B24" s="49" t="s">
        <v>90</v>
      </c>
      <c r="C24" s="49" t="s">
        <v>130</v>
      </c>
      <c r="D24" s="49" t="s">
        <v>131</v>
      </c>
      <c r="E24" s="48"/>
      <c r="F24" s="77"/>
      <c r="G24" s="49"/>
      <c r="H24" s="49">
        <f t="shared" si="0"/>
        <v>0</v>
      </c>
      <c r="I24" s="48"/>
      <c r="J24" s="48"/>
      <c r="K24" s="79"/>
      <c r="L24" s="80"/>
    </row>
    <row r="25" spans="1:12" ht="25.5" customHeight="1">
      <c r="A25" s="11"/>
      <c r="B25" s="49" t="s">
        <v>91</v>
      </c>
      <c r="C25" s="49" t="s">
        <v>130</v>
      </c>
      <c r="D25" s="49" t="s">
        <v>131</v>
      </c>
      <c r="E25" s="48"/>
      <c r="F25" s="77"/>
      <c r="G25" s="49"/>
      <c r="H25" s="49">
        <f t="shared" si="0"/>
        <v>0</v>
      </c>
      <c r="I25" s="48"/>
      <c r="J25" s="48"/>
      <c r="K25" s="79"/>
      <c r="L25" s="80"/>
    </row>
    <row r="26" spans="1:12" ht="25.5" customHeight="1">
      <c r="A26" s="11"/>
      <c r="B26" s="49" t="s">
        <v>92</v>
      </c>
      <c r="C26" s="49" t="s">
        <v>130</v>
      </c>
      <c r="D26" s="49" t="s">
        <v>131</v>
      </c>
      <c r="E26" s="48"/>
      <c r="F26" s="77"/>
      <c r="G26" s="49"/>
      <c r="H26" s="49">
        <f t="shared" si="0"/>
        <v>0</v>
      </c>
      <c r="I26" s="48"/>
      <c r="J26" s="48"/>
      <c r="K26" s="79"/>
      <c r="L26" s="80"/>
    </row>
    <row r="27" spans="1:12" ht="25.5" customHeight="1">
      <c r="A27" s="11"/>
      <c r="B27" s="49" t="s">
        <v>93</v>
      </c>
      <c r="C27" s="49" t="s">
        <v>130</v>
      </c>
      <c r="D27" s="49" t="s">
        <v>131</v>
      </c>
      <c r="E27" s="48"/>
      <c r="F27" s="77"/>
      <c r="G27" s="49"/>
      <c r="H27" s="49">
        <f t="shared" si="0"/>
        <v>0</v>
      </c>
      <c r="I27" s="48"/>
      <c r="J27" s="48"/>
      <c r="K27" s="79"/>
      <c r="L27" s="80"/>
    </row>
    <row r="28" spans="1:12" ht="25.5" customHeight="1">
      <c r="A28" s="11"/>
      <c r="B28" s="49" t="s">
        <v>94</v>
      </c>
      <c r="C28" s="49" t="s">
        <v>130</v>
      </c>
      <c r="D28" s="49" t="s">
        <v>131</v>
      </c>
      <c r="E28" s="48"/>
      <c r="F28" s="77"/>
      <c r="G28" s="49"/>
      <c r="H28" s="49">
        <f t="shared" si="0"/>
        <v>0</v>
      </c>
      <c r="I28" s="48"/>
      <c r="J28" s="48"/>
      <c r="K28" s="79"/>
      <c r="L28" s="80"/>
    </row>
    <row r="29" spans="1:12" ht="25.5" customHeight="1">
      <c r="A29" s="11"/>
      <c r="B29" s="49" t="s">
        <v>95</v>
      </c>
      <c r="C29" s="49" t="s">
        <v>130</v>
      </c>
      <c r="D29" s="49" t="s">
        <v>131</v>
      </c>
      <c r="E29" s="48"/>
      <c r="F29" s="77"/>
      <c r="G29" s="49"/>
      <c r="H29" s="49">
        <f t="shared" si="0"/>
        <v>0</v>
      </c>
      <c r="I29" s="48"/>
      <c r="J29" s="48"/>
      <c r="K29" s="79"/>
      <c r="L29" s="80"/>
    </row>
    <row r="30" spans="1:12" ht="25.5" customHeight="1">
      <c r="A30" s="11"/>
      <c r="B30" s="49" t="s">
        <v>96</v>
      </c>
      <c r="C30" s="49" t="s">
        <v>130</v>
      </c>
      <c r="D30" s="49" t="s">
        <v>131</v>
      </c>
      <c r="E30" s="48"/>
      <c r="F30" s="77"/>
      <c r="G30" s="49"/>
      <c r="H30" s="49">
        <f t="shared" si="0"/>
        <v>0</v>
      </c>
      <c r="I30" s="48"/>
      <c r="J30" s="48"/>
      <c r="K30" s="79"/>
      <c r="L30" s="80"/>
    </row>
    <row r="31" spans="1:12" ht="25.5" customHeight="1">
      <c r="A31" s="11"/>
      <c r="B31" s="49" t="s">
        <v>97</v>
      </c>
      <c r="C31" s="49" t="s">
        <v>130</v>
      </c>
      <c r="D31" s="49" t="s">
        <v>131</v>
      </c>
      <c r="E31" s="48"/>
      <c r="F31" s="77"/>
      <c r="G31" s="49"/>
      <c r="H31" s="49">
        <f t="shared" si="0"/>
        <v>0</v>
      </c>
      <c r="I31" s="48"/>
      <c r="J31" s="48"/>
      <c r="K31" s="79"/>
      <c r="L31" s="80"/>
    </row>
    <row r="32" spans="1:12" ht="25.5" customHeight="1">
      <c r="A32" s="11"/>
      <c r="B32" s="49" t="s">
        <v>98</v>
      </c>
      <c r="C32" s="49" t="s">
        <v>130</v>
      </c>
      <c r="D32" s="49" t="s">
        <v>131</v>
      </c>
      <c r="E32" s="48"/>
      <c r="F32" s="77"/>
      <c r="G32" s="49"/>
      <c r="H32" s="49">
        <f t="shared" si="0"/>
        <v>0</v>
      </c>
      <c r="I32" s="48"/>
      <c r="J32" s="48"/>
      <c r="K32" s="79"/>
      <c r="L32" s="80"/>
    </row>
    <row r="33" spans="1:12" ht="25.5" customHeight="1">
      <c r="A33" s="11"/>
      <c r="B33" s="48" t="s">
        <v>103</v>
      </c>
      <c r="C33" s="49" t="s">
        <v>130</v>
      </c>
      <c r="D33" s="49" t="s">
        <v>131</v>
      </c>
      <c r="E33" s="48">
        <v>5</v>
      </c>
      <c r="F33" s="77">
        <v>264.48</v>
      </c>
      <c r="G33" s="49">
        <v>0</v>
      </c>
      <c r="H33" s="49">
        <f t="shared" si="0"/>
        <v>1322.4</v>
      </c>
      <c r="I33" s="48" t="s">
        <v>149</v>
      </c>
      <c r="J33" s="48"/>
      <c r="K33" s="79"/>
      <c r="L33" s="80">
        <v>0</v>
      </c>
    </row>
    <row r="34" spans="1:12" ht="25.5" customHeight="1">
      <c r="A34" s="11"/>
      <c r="B34" s="48" t="s">
        <v>104</v>
      </c>
      <c r="C34" s="49" t="s">
        <v>130</v>
      </c>
      <c r="D34" s="49" t="s">
        <v>131</v>
      </c>
      <c r="E34" s="48">
        <v>2</v>
      </c>
      <c r="F34" s="77">
        <v>548.29999999999995</v>
      </c>
      <c r="G34" s="49">
        <v>0</v>
      </c>
      <c r="H34" s="49">
        <f t="shared" si="0"/>
        <v>1096.5999999999999</v>
      </c>
      <c r="I34" s="48" t="s">
        <v>149</v>
      </c>
      <c r="J34" s="48"/>
      <c r="K34" s="79"/>
      <c r="L34" s="80">
        <v>0</v>
      </c>
    </row>
    <row r="35" spans="1:12" ht="25.5" customHeight="1">
      <c r="A35" s="11"/>
      <c r="B35" s="49" t="s">
        <v>106</v>
      </c>
      <c r="C35" s="49" t="s">
        <v>130</v>
      </c>
      <c r="D35" s="49" t="s">
        <v>131</v>
      </c>
      <c r="E35" s="48">
        <v>5</v>
      </c>
      <c r="F35" s="77">
        <v>731.07</v>
      </c>
      <c r="G35" s="49"/>
      <c r="H35" s="81">
        <v>3655.35</v>
      </c>
      <c r="I35" s="48" t="s">
        <v>149</v>
      </c>
      <c r="J35" s="48"/>
      <c r="K35" s="79"/>
      <c r="L35" s="80"/>
    </row>
    <row r="36" spans="1:12" ht="25.5" customHeight="1">
      <c r="A36" s="11"/>
      <c r="B36" s="48" t="s">
        <v>107</v>
      </c>
      <c r="C36" s="49" t="s">
        <v>130</v>
      </c>
      <c r="D36" s="49" t="s">
        <v>131</v>
      </c>
      <c r="E36" s="48">
        <v>2</v>
      </c>
      <c r="F36" s="77">
        <v>913.83</v>
      </c>
      <c r="G36" s="49"/>
      <c r="H36" s="49">
        <v>1827.66</v>
      </c>
      <c r="I36" s="48" t="s">
        <v>149</v>
      </c>
      <c r="J36" s="48"/>
      <c r="K36" s="79"/>
      <c r="L36" s="80"/>
    </row>
    <row r="37" spans="1:12" ht="25.5" customHeight="1">
      <c r="A37" s="11"/>
      <c r="B37" s="48" t="s">
        <v>108</v>
      </c>
      <c r="C37" s="49" t="s">
        <v>130</v>
      </c>
      <c r="D37" s="49" t="s">
        <v>131</v>
      </c>
      <c r="E37" s="48">
        <v>2</v>
      </c>
      <c r="F37" s="77">
        <v>550.02800000000002</v>
      </c>
      <c r="G37" s="49"/>
      <c r="H37" s="49">
        <v>1100.06</v>
      </c>
      <c r="I37" s="48" t="s">
        <v>149</v>
      </c>
      <c r="J37" s="48"/>
      <c r="K37" s="79"/>
      <c r="L37" s="80"/>
    </row>
    <row r="38" spans="1:12" ht="25.5" customHeight="1">
      <c r="A38" s="11"/>
      <c r="B38" s="48" t="s">
        <v>109</v>
      </c>
      <c r="C38" s="49" t="s">
        <v>130</v>
      </c>
      <c r="D38" s="49" t="s">
        <v>131</v>
      </c>
      <c r="E38" s="48">
        <v>2</v>
      </c>
      <c r="F38" s="77">
        <v>1187.97</v>
      </c>
      <c r="G38" s="49"/>
      <c r="H38" s="49">
        <v>2375.8000000000002</v>
      </c>
      <c r="I38" s="48" t="s">
        <v>149</v>
      </c>
      <c r="J38" s="48"/>
      <c r="K38" s="79"/>
      <c r="L38" s="80"/>
    </row>
    <row r="39" spans="1:12" ht="25.5" customHeight="1">
      <c r="A39" s="11"/>
      <c r="B39" s="48" t="s">
        <v>110</v>
      </c>
      <c r="C39" s="49" t="s">
        <v>130</v>
      </c>
      <c r="D39" s="49" t="s">
        <v>131</v>
      </c>
      <c r="E39" s="48">
        <v>2</v>
      </c>
      <c r="F39" s="77">
        <v>502.6</v>
      </c>
      <c r="G39" s="49"/>
      <c r="H39" s="49">
        <v>1005.2</v>
      </c>
      <c r="I39" s="48" t="s">
        <v>149</v>
      </c>
      <c r="J39" s="48"/>
      <c r="K39" s="79"/>
      <c r="L39" s="80"/>
    </row>
    <row r="40" spans="1:12" ht="25.5" customHeight="1">
      <c r="A40" s="11"/>
      <c r="B40" s="48" t="s">
        <v>111</v>
      </c>
      <c r="C40" s="49" t="s">
        <v>130</v>
      </c>
      <c r="D40" s="49" t="s">
        <v>131</v>
      </c>
      <c r="E40" s="48">
        <v>2</v>
      </c>
      <c r="F40" s="77">
        <v>670.14</v>
      </c>
      <c r="G40" s="49"/>
      <c r="H40" s="49">
        <v>1340.28</v>
      </c>
      <c r="I40" s="48" t="s">
        <v>149</v>
      </c>
      <c r="J40" s="48"/>
      <c r="K40" s="79"/>
      <c r="L40" s="80"/>
    </row>
    <row r="41" spans="1:12" ht="25.5" customHeight="1">
      <c r="A41" s="11"/>
      <c r="B41" s="85" t="s">
        <v>150</v>
      </c>
      <c r="C41" s="11"/>
      <c r="D41" s="11"/>
      <c r="E41" s="11"/>
      <c r="F41" s="11"/>
      <c r="G41" s="11"/>
      <c r="H41" s="84">
        <v>1465423</v>
      </c>
      <c r="I41" s="11"/>
      <c r="J41" s="11"/>
      <c r="K41" s="11"/>
      <c r="L41" s="83">
        <v>6171639</v>
      </c>
    </row>
    <row r="42" spans="1:12" ht="41" customHeight="1">
      <c r="A42" s="42" t="s">
        <v>22</v>
      </c>
      <c r="B42" s="43"/>
      <c r="C42" s="43"/>
      <c r="D42" s="43"/>
      <c r="E42" s="43"/>
      <c r="F42" s="43"/>
      <c r="G42" s="43"/>
      <c r="H42" s="43"/>
      <c r="I42" s="43"/>
      <c r="J42" s="43"/>
      <c r="K42" s="43"/>
      <c r="L42" s="43"/>
    </row>
  </sheetData>
  <mergeCells count="10">
    <mergeCell ref="J2:L2"/>
    <mergeCell ref="J3:L3"/>
    <mergeCell ref="A42:L42"/>
    <mergeCell ref="A1:L1"/>
    <mergeCell ref="A2:B2"/>
    <mergeCell ref="C2:E2"/>
    <mergeCell ref="A3:B3"/>
    <mergeCell ref="C3:E3"/>
    <mergeCell ref="G2:H2"/>
    <mergeCell ref="G3:H3"/>
  </mergeCells>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3"/>
  <sheetViews>
    <sheetView workbookViewId="0">
      <selection activeCell="I8" sqref="I8"/>
    </sheetView>
  </sheetViews>
  <sheetFormatPr defaultRowHeight="14"/>
  <cols>
    <col min="1" max="1" width="5.453125" customWidth="1"/>
    <col min="2" max="2" width="18.453125" customWidth="1"/>
    <col min="3" max="3" width="16.6328125" customWidth="1"/>
    <col min="4" max="4" width="10.26953125" customWidth="1"/>
    <col min="5" max="5" width="17.7265625" customWidth="1"/>
    <col min="6" max="6" width="17.81640625" customWidth="1"/>
    <col min="7" max="7" width="15.6328125" customWidth="1"/>
  </cols>
  <sheetData>
    <row r="1" spans="1:7" ht="28.5" customHeight="1">
      <c r="A1" s="46" t="s">
        <v>51</v>
      </c>
      <c r="B1" s="46"/>
      <c r="C1" s="46"/>
      <c r="D1" s="46"/>
      <c r="E1" s="46"/>
      <c r="F1" s="46"/>
      <c r="G1" s="46"/>
    </row>
    <row r="2" spans="1:7" ht="27" customHeight="1">
      <c r="A2" s="20" t="s">
        <v>0</v>
      </c>
      <c r="B2" s="21"/>
      <c r="C2" s="10" t="s">
        <v>52</v>
      </c>
      <c r="D2" s="1" t="s">
        <v>49</v>
      </c>
      <c r="E2" s="10">
        <v>1</v>
      </c>
      <c r="F2" s="1" t="s">
        <v>50</v>
      </c>
      <c r="G2" s="1">
        <v>35</v>
      </c>
    </row>
    <row r="3" spans="1:7" ht="27" customHeight="1">
      <c r="A3" s="22" t="s">
        <v>26</v>
      </c>
      <c r="B3" s="23"/>
      <c r="C3" s="1" t="s">
        <v>53</v>
      </c>
      <c r="D3" s="1" t="s">
        <v>24</v>
      </c>
      <c r="E3" s="1" t="s">
        <v>54</v>
      </c>
      <c r="F3" s="1" t="s">
        <v>3</v>
      </c>
      <c r="G3" s="1">
        <v>13816043141</v>
      </c>
    </row>
    <row r="4" spans="1:7" ht="26">
      <c r="A4" s="12" t="s">
        <v>40</v>
      </c>
      <c r="B4" s="12" t="s">
        <v>43</v>
      </c>
      <c r="C4" s="13" t="s">
        <v>44</v>
      </c>
      <c r="D4" s="13" t="s">
        <v>47</v>
      </c>
      <c r="E4" s="12" t="s">
        <v>45</v>
      </c>
      <c r="F4" s="13" t="s">
        <v>46</v>
      </c>
      <c r="G4" s="13" t="s">
        <v>48</v>
      </c>
    </row>
    <row r="5" spans="1:7" ht="25.5" customHeight="1">
      <c r="A5" s="11"/>
      <c r="B5" s="48" t="s">
        <v>99</v>
      </c>
      <c r="C5" s="49" t="s">
        <v>131</v>
      </c>
      <c r="D5" s="77">
        <v>396.72</v>
      </c>
      <c r="E5" s="11"/>
      <c r="F5" s="82">
        <v>28563.84</v>
      </c>
      <c r="G5" s="11" t="s">
        <v>151</v>
      </c>
    </row>
    <row r="6" spans="1:7" ht="25.5" customHeight="1">
      <c r="A6" s="11"/>
      <c r="B6" s="48" t="s">
        <v>100</v>
      </c>
      <c r="C6" s="49" t="s">
        <v>131</v>
      </c>
      <c r="D6" s="77">
        <v>326.76</v>
      </c>
      <c r="E6" s="11"/>
      <c r="F6" s="82">
        <v>23526.720000000001</v>
      </c>
      <c r="G6" s="11" t="s">
        <v>151</v>
      </c>
    </row>
    <row r="7" spans="1:7" ht="25.5" customHeight="1">
      <c r="A7" s="11"/>
      <c r="B7" s="48" t="s">
        <v>101</v>
      </c>
      <c r="C7" s="49" t="s">
        <v>131</v>
      </c>
      <c r="D7" s="77">
        <v>952.13</v>
      </c>
      <c r="E7" s="11"/>
      <c r="F7" s="82">
        <v>14281.95</v>
      </c>
      <c r="G7" s="11" t="s">
        <v>151</v>
      </c>
    </row>
    <row r="8" spans="1:7" ht="25.5" customHeight="1">
      <c r="A8" s="11"/>
      <c r="B8" s="48" t="s">
        <v>102</v>
      </c>
      <c r="C8" s="49" t="s">
        <v>131</v>
      </c>
      <c r="D8" s="77">
        <v>571.28</v>
      </c>
      <c r="E8" s="11"/>
      <c r="F8" s="82">
        <v>571.28</v>
      </c>
      <c r="G8" s="11" t="s">
        <v>151</v>
      </c>
    </row>
    <row r="9" spans="1:7" ht="25.5" customHeight="1">
      <c r="A9" s="11"/>
      <c r="B9" s="48" t="s">
        <v>105</v>
      </c>
      <c r="C9" s="49" t="s">
        <v>131</v>
      </c>
      <c r="D9" s="77">
        <v>478.69</v>
      </c>
      <c r="E9" s="11"/>
      <c r="F9" s="82">
        <v>5744.28</v>
      </c>
      <c r="G9" s="11" t="s">
        <v>151</v>
      </c>
    </row>
    <row r="10" spans="1:7" ht="25.5" customHeight="1">
      <c r="A10" s="11"/>
      <c r="B10" s="11"/>
      <c r="C10" s="11"/>
      <c r="D10" s="11"/>
      <c r="E10" s="11"/>
      <c r="F10" s="11"/>
      <c r="G10" s="11"/>
    </row>
    <row r="11" spans="1:7" ht="25.5" customHeight="1">
      <c r="A11" s="11"/>
      <c r="B11" s="11"/>
      <c r="C11" s="11"/>
      <c r="D11" s="11"/>
      <c r="E11" s="11"/>
      <c r="F11" s="11"/>
      <c r="G11" s="11"/>
    </row>
    <row r="12" spans="1:7" ht="25.5" customHeight="1">
      <c r="A12" s="11"/>
      <c r="B12" s="11"/>
      <c r="C12" s="11"/>
      <c r="D12" s="11"/>
      <c r="E12" s="11"/>
      <c r="F12" s="11"/>
      <c r="G12" s="11"/>
    </row>
    <row r="13" spans="1:7" ht="25.5" customHeight="1">
      <c r="A13" s="11"/>
      <c r="B13" s="11"/>
      <c r="C13" s="11"/>
      <c r="D13" s="11"/>
      <c r="E13" s="11"/>
      <c r="F13" s="11"/>
      <c r="G13" s="11"/>
    </row>
    <row r="14" spans="1:7" ht="25.5" customHeight="1">
      <c r="A14" s="11"/>
      <c r="B14" s="11"/>
      <c r="C14" s="11"/>
      <c r="D14" s="11"/>
      <c r="E14" s="11"/>
      <c r="F14" s="11"/>
      <c r="G14" s="11"/>
    </row>
    <row r="15" spans="1:7" ht="25.5" customHeight="1">
      <c r="A15" s="11"/>
      <c r="B15" s="11"/>
      <c r="C15" s="11"/>
      <c r="D15" s="11"/>
      <c r="E15" s="11"/>
      <c r="F15" s="11"/>
      <c r="G15" s="11"/>
    </row>
    <row r="16" spans="1:7" ht="25.5" customHeight="1">
      <c r="A16" s="11"/>
      <c r="B16" s="11"/>
      <c r="C16" s="11"/>
      <c r="D16" s="11"/>
      <c r="E16" s="11"/>
      <c r="F16" s="11"/>
      <c r="G16" s="11"/>
    </row>
    <row r="17" spans="1:7" ht="25.5" customHeight="1">
      <c r="A17" s="11"/>
      <c r="B17" s="11"/>
      <c r="C17" s="11"/>
      <c r="D17" s="11"/>
      <c r="E17" s="11"/>
      <c r="F17" s="11"/>
      <c r="G17" s="11"/>
    </row>
    <row r="18" spans="1:7" ht="25.5" customHeight="1">
      <c r="A18" s="11"/>
      <c r="B18" s="11"/>
      <c r="C18" s="11"/>
      <c r="D18" s="11"/>
      <c r="E18" s="11"/>
      <c r="F18" s="11"/>
      <c r="G18" s="11"/>
    </row>
    <row r="19" spans="1:7" ht="25.5" customHeight="1">
      <c r="A19" s="11"/>
      <c r="B19" s="11"/>
      <c r="C19" s="11"/>
      <c r="D19" s="11"/>
      <c r="E19" s="11"/>
      <c r="F19" s="11"/>
      <c r="G19" s="11"/>
    </row>
    <row r="20" spans="1:7" ht="25.5" customHeight="1">
      <c r="A20" s="11"/>
      <c r="B20" s="11"/>
      <c r="C20" s="11"/>
      <c r="D20" s="11"/>
      <c r="E20" s="11"/>
      <c r="F20" s="11"/>
      <c r="G20" s="11"/>
    </row>
    <row r="21" spans="1:7" ht="25.5" customHeight="1">
      <c r="A21" s="11"/>
      <c r="B21" s="11"/>
      <c r="C21" s="11"/>
      <c r="D21" s="11"/>
      <c r="E21" s="11"/>
      <c r="F21" s="11"/>
      <c r="G21" s="11"/>
    </row>
    <row r="22" spans="1:7" ht="25.5" customHeight="1">
      <c r="A22" s="11"/>
      <c r="B22" s="11"/>
      <c r="C22" s="11"/>
      <c r="D22" s="11"/>
      <c r="E22" s="11"/>
      <c r="F22" s="11"/>
      <c r="G22" s="11"/>
    </row>
    <row r="23" spans="1:7" ht="25.5" customHeight="1">
      <c r="A23" s="11"/>
      <c r="B23" s="11"/>
      <c r="C23" s="11"/>
      <c r="D23" s="11"/>
      <c r="E23" s="11"/>
      <c r="F23" s="11"/>
      <c r="G23" s="11"/>
    </row>
  </sheetData>
  <mergeCells count="3">
    <mergeCell ref="A1:G1"/>
    <mergeCell ref="A2:B2"/>
    <mergeCell ref="A3:B3"/>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3</vt:i4>
      </vt:variant>
    </vt:vector>
  </HeadingPairs>
  <TitlesOfParts>
    <vt:vector size="3" baseType="lpstr">
      <vt:lpstr>设备技术参数</vt:lpstr>
      <vt:lpstr>试剂量</vt:lpstr>
      <vt:lpstr>耗材量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2022-12-21T07:57:50Z</dcterms:modified>
</cp:coreProperties>
</file>